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 activeTab="2"/>
  </bookViews>
  <sheets>
    <sheet name="Канунникова 1" sheetId="4" r:id="rId1"/>
    <sheet name="Канунникова 3" sheetId="5" r:id="rId2"/>
    <sheet name="Канунникова 5" sheetId="6" r:id="rId3"/>
  </sheets>
  <calcPr calcId="145621"/>
</workbook>
</file>

<file path=xl/calcChain.xml><?xml version="1.0" encoding="utf-8"?>
<calcChain xmlns="http://schemas.openxmlformats.org/spreadsheetml/2006/main">
  <c r="H64" i="6" l="1"/>
  <c r="H60" i="6"/>
  <c r="H55" i="6"/>
  <c r="H50" i="6"/>
  <c r="H42" i="6"/>
  <c r="H31" i="6"/>
  <c r="H29" i="6"/>
  <c r="H28" i="6"/>
  <c r="H27" i="6"/>
  <c r="H26" i="6"/>
  <c r="H14" i="6"/>
  <c r="H12" i="6"/>
  <c r="H65" i="5"/>
  <c r="H61" i="5"/>
  <c r="H56" i="5"/>
  <c r="H51" i="5"/>
  <c r="H43" i="5"/>
  <c r="H32" i="5"/>
  <c r="H30" i="5"/>
  <c r="H29" i="5"/>
  <c r="H28" i="5"/>
  <c r="H27" i="5"/>
  <c r="H15" i="5"/>
  <c r="H13" i="5"/>
  <c r="H65" i="4"/>
  <c r="H61" i="4"/>
  <c r="H56" i="4"/>
  <c r="H51" i="4"/>
  <c r="H43" i="4"/>
  <c r="H32" i="4"/>
  <c r="H30" i="4"/>
  <c r="H29" i="4"/>
  <c r="H28" i="4"/>
  <c r="H27" i="4"/>
  <c r="H15" i="4"/>
  <c r="H13" i="4"/>
</calcChain>
</file>

<file path=xl/sharedStrings.xml><?xml version="1.0" encoding="utf-8"?>
<sst xmlns="http://schemas.openxmlformats.org/spreadsheetml/2006/main" count="660" uniqueCount="140">
  <si>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</si>
  <si>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</si>
  <si>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</si>
  <si>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</si>
  <si>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</si>
  <si>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</si>
  <si>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</si>
  <si>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</si>
  <si>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</si>
  <si>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</si>
  <si>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</si>
  <si>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</si>
  <si>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</si>
  <si>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</si>
  <si>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</si>
  <si>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</si>
  <si>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</si>
  <si>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</si>
  <si>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</si>
  <si>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</si>
  <si>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</si>
  <si>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</si>
  <si>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</si>
  <si>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</si>
  <si>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</si>
  <si>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</si>
  <si>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</si>
  <si>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</si>
  <si>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</si>
  <si>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</si>
  <si>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</si>
  <si>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</si>
  <si>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</si>
  <si>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</si>
  <si>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</si>
  <si>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</si>
  <si>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</si>
  <si>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</si>
  <si>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</si>
  <si>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</si>
  <si>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</si>
  <si>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</si>
  <si>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</si>
  <si>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</si>
  <si>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</si>
  <si>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</si>
  <si>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</si>
  <si>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</si>
  <si>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</si>
  <si>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</si>
  <si>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</si>
  <si>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</si>
  <si>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</si>
  <si>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</si>
  <si>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</si>
  <si>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</si>
  <si>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</si>
  <si>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</si>
  <si>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</si>
  <si>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</si>
  <si>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</si>
  <si>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</si>
  <si>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</si>
  <si>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</si>
  <si>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</si>
  <si>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</si>
  <si>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</si>
  <si>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</si>
  <si>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</si>
  <si>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</si>
  <si>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</si>
  <si>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</si>
  <si>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</si>
  <si>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</si>
  <si>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</si>
  <si>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</si>
  <si>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</si>
  <si>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</si>
  <si>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</si>
  <si>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</si>
  <si>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</si>
  <si>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</si>
  <si>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</si>
  <si>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</si>
  <si>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</si>
  <si>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</si>
  <si>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</si>
  <si>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</si>
  <si>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</si>
  <si>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</si>
  <si>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</si>
  <si>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</si>
  <si>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</si>
  <si>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</si>
  <si>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</si>
  <si>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</si>
  <si>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</si>
  <si>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</si>
  <si>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</si>
  <si>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</si>
  <si>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</si>
  <si>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</si>
  <si>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</si>
  <si>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</si>
  <si>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</si>
  <si>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</si>
  <si>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</si>
  <si>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</si>
  <si>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</si>
  <si>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</si>
  <si>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</si>
  <si>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</si>
  <si>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</si>
  <si>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</si>
  <si>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</si>
  <si>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</si>
  <si>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</si>
  <si>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</si>
  <si>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</si>
  <si>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</si>
  <si>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в соответствии с тарифом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</si>
  <si>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</si>
  <si>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</si>
  <si>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</si>
  <si>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</si>
  <si>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</si>
  <si>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при условии включения  строки в тарифную составляющую</t>
  </si>
  <si>
    <t xml:space="preserve">замена вентилей - в соответствии с </t>
  </si>
  <si>
    <t>тарифом</t>
  </si>
  <si>
    <t>замена трубопроводов ХВС -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</si>
  <si>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</si>
  <si>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</si>
  <si>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</si>
  <si>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</si>
  <si>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</si>
  <si>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 прибор =1643,89 руб.</t>
  </si>
  <si>
    <t>Выполняется РСО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</si>
  <si>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</t>
    </r>
    <r>
      <rPr>
        <b/>
        <sz val="9"/>
        <color theme="1"/>
        <rFont val="Times New Roman"/>
        <family val="1"/>
        <charset val="204"/>
      </rPr>
      <t xml:space="preserve">  по ул. </t>
    </r>
    <r>
      <rPr>
        <b/>
        <u/>
        <sz val="9"/>
        <color theme="1"/>
        <rFont val="Times New Roman"/>
        <family val="1"/>
        <charset val="204"/>
      </rPr>
      <t>Канунникова.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</si>
  <si>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Канунникова.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</si>
  <si>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Канунникова.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</si>
</sst>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zoomScale="120" zoomScaleNormal="120"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2" spans="1:8" x14ac:dyDescent="0.25">
      <c r="F2" s="54" t="s">
        <v>132</v>
      </c>
      <c r="G2" s="54"/>
      <c r="H2" s="54"/>
    </row>
    <row r="3" spans="1:8" ht="15" customHeight="1" x14ac:dyDescent="0.25">
      <c r="F3" s="55" t="s">
        <v>133</v>
      </c>
      <c r="G3" s="55"/>
      <c r="H3" s="55"/>
    </row>
    <row r="4" spans="1:8" ht="15" customHeight="1" x14ac:dyDescent="0.25">
      <c r="F4" s="54" t="s">
        <v>130</v>
      </c>
      <c r="G4" s="54"/>
      <c r="H4" s="54"/>
    </row>
    <row r="5" spans="1:8" ht="15" customHeight="1" x14ac:dyDescent="0.25">
      <c r="F5" s="54" t="s">
        <v>134</v>
      </c>
      <c r="G5" s="54"/>
      <c r="H5" s="54"/>
    </row>
    <row r="6" spans="1:8" x14ac:dyDescent="0.25">
      <c r="F6" s="56" t="s">
        <v>131</v>
      </c>
      <c r="G6" s="56"/>
      <c r="H6" s="56"/>
    </row>
    <row r="8" spans="1:8" ht="67.5" customHeight="1" thickBot="1" x14ac:dyDescent="0.3">
      <c r="A8" s="40" t="s">
        <v>137</v>
      </c>
      <c r="B8" s="40"/>
      <c r="C8" s="40"/>
      <c r="D8" s="40"/>
      <c r="E8" s="40"/>
      <c r="F8" s="40"/>
      <c r="G8" s="40"/>
      <c r="H8" s="40"/>
    </row>
    <row r="9" spans="1:8" x14ac:dyDescent="0.25">
      <c r="A9" s="36" t="s">
        <v>72</v>
      </c>
      <c r="B9" s="37" t="s">
        <v>0</v>
      </c>
      <c r="C9" s="37" t="s">
        <v>1</v>
      </c>
      <c r="D9" s="37" t="s">
        <v>70</v>
      </c>
      <c r="E9" s="37" t="s">
        <v>2</v>
      </c>
      <c r="F9" s="37" t="s">
        <v>3</v>
      </c>
      <c r="G9" s="37" t="s">
        <v>4</v>
      </c>
      <c r="H9" s="41" t="s">
        <v>71</v>
      </c>
    </row>
    <row r="10" spans="1:8" ht="119.25" customHeight="1" x14ac:dyDescent="0.25">
      <c r="A10" s="34"/>
      <c r="B10" s="35"/>
      <c r="C10" s="35"/>
      <c r="D10" s="35"/>
      <c r="E10" s="35"/>
      <c r="F10" s="35"/>
      <c r="G10" s="35"/>
      <c r="H10" s="42"/>
    </row>
    <row r="11" spans="1:8" ht="12.75" thickBot="1" x14ac:dyDescent="0.3">
      <c r="A11" s="30" t="s">
        <v>73</v>
      </c>
      <c r="B11" s="31"/>
      <c r="C11" s="31"/>
      <c r="D11" s="31"/>
      <c r="E11" s="31"/>
      <c r="F11" s="31"/>
      <c r="G11" s="31"/>
      <c r="H11" s="10"/>
    </row>
    <row r="12" spans="1:8" x14ac:dyDescent="0.25">
      <c r="A12" s="32" t="s">
        <v>117</v>
      </c>
      <c r="B12" s="33"/>
      <c r="C12" s="33"/>
      <c r="D12" s="33"/>
      <c r="E12" s="33"/>
      <c r="F12" s="33"/>
      <c r="G12" s="33"/>
      <c r="H12" s="11"/>
    </row>
    <row r="13" spans="1:8" ht="24" x14ac:dyDescent="0.25">
      <c r="A13" s="34" t="s">
        <v>5</v>
      </c>
      <c r="B13" s="35" t="s">
        <v>6</v>
      </c>
      <c r="C13" s="12" t="s">
        <v>7</v>
      </c>
      <c r="D13" s="35" t="s">
        <v>9</v>
      </c>
      <c r="E13" s="35" t="s">
        <v>77</v>
      </c>
      <c r="F13" s="35" t="s">
        <v>90</v>
      </c>
      <c r="G13" s="35" t="s">
        <v>10</v>
      </c>
      <c r="H13" s="8">
        <f>(72*5440/5988.16)*1.382</f>
        <v>90.395340137872054</v>
      </c>
    </row>
    <row r="14" spans="1:8" ht="72" x14ac:dyDescent="0.25">
      <c r="A14" s="34"/>
      <c r="B14" s="35"/>
      <c r="C14" s="12" t="s">
        <v>8</v>
      </c>
      <c r="D14" s="35"/>
      <c r="E14" s="35"/>
      <c r="F14" s="35"/>
      <c r="G14" s="35"/>
      <c r="H14" s="13" t="s">
        <v>126</v>
      </c>
    </row>
    <row r="15" spans="1:8" ht="24" x14ac:dyDescent="0.25">
      <c r="A15" s="34" t="s">
        <v>11</v>
      </c>
      <c r="B15" s="35" t="s">
        <v>12</v>
      </c>
      <c r="C15" s="12" t="s">
        <v>7</v>
      </c>
      <c r="D15" s="35" t="s">
        <v>13</v>
      </c>
      <c r="E15" s="35" t="s">
        <v>77</v>
      </c>
      <c r="F15" s="35" t="s">
        <v>90</v>
      </c>
      <c r="G15" s="35" t="s">
        <v>14</v>
      </c>
      <c r="H15" s="43">
        <f>(32*2602/5988.16)*1.382</f>
        <v>19.216395019505157</v>
      </c>
    </row>
    <row r="16" spans="1:8" ht="36" x14ac:dyDescent="0.25">
      <c r="A16" s="34"/>
      <c r="B16" s="35"/>
      <c r="C16" s="12" t="s">
        <v>8</v>
      </c>
      <c r="D16" s="35"/>
      <c r="E16" s="35"/>
      <c r="F16" s="35"/>
      <c r="G16" s="35"/>
      <c r="H16" s="44"/>
    </row>
    <row r="17" spans="1:8" ht="96" x14ac:dyDescent="0.25">
      <c r="A17" s="1">
        <v>3</v>
      </c>
      <c r="B17" s="12" t="s">
        <v>76</v>
      </c>
      <c r="C17" s="12" t="s">
        <v>78</v>
      </c>
      <c r="D17" s="12" t="s">
        <v>82</v>
      </c>
      <c r="E17" s="12" t="s">
        <v>75</v>
      </c>
      <c r="F17" s="12" t="s">
        <v>98</v>
      </c>
      <c r="G17" s="35" t="s">
        <v>79</v>
      </c>
      <c r="H17" s="2" t="s">
        <v>118</v>
      </c>
    </row>
    <row r="18" spans="1:8" ht="96" x14ac:dyDescent="0.25">
      <c r="A18" s="1">
        <v>4</v>
      </c>
      <c r="B18" s="12" t="s">
        <v>80</v>
      </c>
      <c r="C18" s="12" t="s">
        <v>81</v>
      </c>
      <c r="D18" s="12" t="s">
        <v>82</v>
      </c>
      <c r="E18" s="12" t="s">
        <v>75</v>
      </c>
      <c r="F18" s="12" t="s">
        <v>98</v>
      </c>
      <c r="G18" s="35"/>
      <c r="H18" s="2" t="s">
        <v>119</v>
      </c>
    </row>
    <row r="19" spans="1:8" ht="84.75" thickBot="1" x14ac:dyDescent="0.3">
      <c r="A19" s="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14" t="s">
        <v>79</v>
      </c>
      <c r="H19" s="2" t="s">
        <v>119</v>
      </c>
    </row>
    <row r="20" spans="1:8" x14ac:dyDescent="0.25">
      <c r="A20" s="38" t="s">
        <v>86</v>
      </c>
      <c r="B20" s="39"/>
      <c r="C20" s="39"/>
      <c r="D20" s="39"/>
      <c r="E20" s="39"/>
      <c r="F20" s="39"/>
      <c r="G20" s="15"/>
      <c r="H20" s="13"/>
    </row>
    <row r="21" spans="1:8" x14ac:dyDescent="0.25">
      <c r="A21" s="34">
        <v>6</v>
      </c>
      <c r="B21" s="35" t="s">
        <v>87</v>
      </c>
      <c r="C21" s="12" t="s">
        <v>16</v>
      </c>
      <c r="D21" s="35" t="s">
        <v>89</v>
      </c>
      <c r="E21" s="35" t="s">
        <v>77</v>
      </c>
      <c r="F21" s="35" t="s">
        <v>91</v>
      </c>
      <c r="G21" s="35" t="s">
        <v>18</v>
      </c>
      <c r="H21" s="43" t="s">
        <v>118</v>
      </c>
    </row>
    <row r="22" spans="1:8" ht="24" x14ac:dyDescent="0.25">
      <c r="A22" s="34"/>
      <c r="B22" s="35"/>
      <c r="C22" s="12" t="s">
        <v>17</v>
      </c>
      <c r="D22" s="35"/>
      <c r="E22" s="35"/>
      <c r="F22" s="35"/>
      <c r="G22" s="35"/>
      <c r="H22" s="45"/>
    </row>
    <row r="23" spans="1:8" ht="24" x14ac:dyDescent="0.25">
      <c r="A23" s="34"/>
      <c r="B23" s="35"/>
      <c r="C23" s="12" t="s">
        <v>88</v>
      </c>
      <c r="D23" s="35"/>
      <c r="E23" s="35"/>
      <c r="F23" s="35"/>
      <c r="G23" s="35"/>
      <c r="H23" s="44"/>
    </row>
    <row r="24" spans="1:8" ht="84" x14ac:dyDescent="0.25">
      <c r="A24" s="1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2" t="s">
        <v>118</v>
      </c>
    </row>
    <row r="25" spans="1:8" ht="84" x14ac:dyDescent="0.25">
      <c r="A25" s="1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135</v>
      </c>
    </row>
    <row r="26" spans="1:8" ht="12.75" thickBot="1" x14ac:dyDescent="0.3">
      <c r="A26" s="30" t="s">
        <v>19</v>
      </c>
      <c r="B26" s="31"/>
      <c r="C26" s="31"/>
      <c r="D26" s="31"/>
      <c r="E26" s="31"/>
      <c r="F26" s="31"/>
      <c r="G26" s="16"/>
      <c r="H26" s="10"/>
    </row>
    <row r="27" spans="1:8" ht="24" x14ac:dyDescent="0.25">
      <c r="A27" s="36">
        <v>9</v>
      </c>
      <c r="B27" s="37" t="s">
        <v>20</v>
      </c>
      <c r="C27" s="17" t="s">
        <v>21</v>
      </c>
      <c r="D27" s="37" t="s">
        <v>24</v>
      </c>
      <c r="E27" s="37" t="s">
        <v>77</v>
      </c>
      <c r="F27" s="37" t="s">
        <v>90</v>
      </c>
      <c r="G27" s="37" t="s">
        <v>14</v>
      </c>
      <c r="H27" s="4">
        <f>(12.9*7404/5988.16)*1.382</f>
        <v>22.043003393362902</v>
      </c>
    </row>
    <row r="28" spans="1:8" ht="24" x14ac:dyDescent="0.25">
      <c r="A28" s="34"/>
      <c r="B28" s="35"/>
      <c r="C28" s="12" t="s">
        <v>22</v>
      </c>
      <c r="D28" s="35"/>
      <c r="E28" s="35"/>
      <c r="F28" s="35"/>
      <c r="G28" s="35"/>
      <c r="H28" s="5">
        <f>(6*720/5988.16)*1.382</f>
        <v>0.99700742799123587</v>
      </c>
    </row>
    <row r="29" spans="1:8" ht="24" x14ac:dyDescent="0.25">
      <c r="A29" s="34"/>
      <c r="B29" s="35"/>
      <c r="C29" s="12" t="s">
        <v>23</v>
      </c>
      <c r="D29" s="35"/>
      <c r="E29" s="35"/>
      <c r="F29" s="35"/>
      <c r="G29" s="35"/>
      <c r="H29" s="6">
        <f>(6*2300/5988.16)*1.382</f>
        <v>3.1848848394164482</v>
      </c>
    </row>
    <row r="30" spans="1:8" ht="24" x14ac:dyDescent="0.25">
      <c r="A30" s="34">
        <v>10</v>
      </c>
      <c r="B30" s="35" t="s">
        <v>25</v>
      </c>
      <c r="C30" s="12" t="s">
        <v>26</v>
      </c>
      <c r="D30" s="35" t="s">
        <v>28</v>
      </c>
      <c r="E30" s="35" t="s">
        <v>77</v>
      </c>
      <c r="F30" s="35" t="s">
        <v>91</v>
      </c>
      <c r="G30" s="35" t="s">
        <v>14</v>
      </c>
      <c r="H30" s="43">
        <f>(2*2100/3912.76)*1.382</f>
        <v>1.483454134677312</v>
      </c>
    </row>
    <row r="31" spans="1:8" ht="24" x14ac:dyDescent="0.25">
      <c r="A31" s="34"/>
      <c r="B31" s="35"/>
      <c r="C31" s="12" t="s">
        <v>27</v>
      </c>
      <c r="D31" s="35"/>
      <c r="E31" s="35"/>
      <c r="F31" s="35"/>
      <c r="G31" s="35"/>
      <c r="H31" s="44"/>
    </row>
    <row r="32" spans="1:8" ht="24" x14ac:dyDescent="0.25">
      <c r="A32" s="34">
        <v>11</v>
      </c>
      <c r="B32" s="35" t="s">
        <v>29</v>
      </c>
      <c r="C32" s="12" t="s">
        <v>30</v>
      </c>
      <c r="D32" s="35" t="s">
        <v>31</v>
      </c>
      <c r="E32" s="35" t="s">
        <v>77</v>
      </c>
      <c r="F32" s="35" t="s">
        <v>91</v>
      </c>
      <c r="G32" s="35" t="s">
        <v>14</v>
      </c>
      <c r="H32" s="43">
        <f>(1*7404/5988.16)*1.382</f>
        <v>1.7087599529738684</v>
      </c>
    </row>
    <row r="33" spans="1:8" ht="24" x14ac:dyDescent="0.25">
      <c r="A33" s="34"/>
      <c r="B33" s="35"/>
      <c r="C33" s="12" t="s">
        <v>27</v>
      </c>
      <c r="D33" s="35"/>
      <c r="E33" s="35"/>
      <c r="F33" s="35"/>
      <c r="G33" s="35"/>
      <c r="H33" s="44"/>
    </row>
    <row r="34" spans="1:8" ht="24" x14ac:dyDescent="0.25">
      <c r="A34" s="34">
        <v>12</v>
      </c>
      <c r="B34" s="35" t="s">
        <v>32</v>
      </c>
      <c r="C34" s="12" t="s">
        <v>33</v>
      </c>
      <c r="D34" s="35" t="s">
        <v>34</v>
      </c>
      <c r="E34" s="35" t="s">
        <v>77</v>
      </c>
      <c r="F34" s="35" t="s">
        <v>91</v>
      </c>
      <c r="G34" s="35" t="s">
        <v>14</v>
      </c>
      <c r="H34" s="2"/>
    </row>
    <row r="35" spans="1:8" ht="24.75" thickBot="1" x14ac:dyDescent="0.3">
      <c r="A35" s="46"/>
      <c r="B35" s="47"/>
      <c r="C35" s="14" t="s">
        <v>27</v>
      </c>
      <c r="D35" s="47"/>
      <c r="E35" s="47"/>
      <c r="F35" s="47"/>
      <c r="G35" s="47"/>
      <c r="H35" s="18"/>
    </row>
    <row r="36" spans="1:8" x14ac:dyDescent="0.25">
      <c r="A36" s="38" t="s">
        <v>35</v>
      </c>
      <c r="B36" s="39"/>
      <c r="C36" s="39"/>
      <c r="D36" s="39"/>
      <c r="E36" s="39"/>
      <c r="F36" s="39"/>
      <c r="G36" s="39"/>
      <c r="H36" s="13"/>
    </row>
    <row r="37" spans="1:8" ht="12.75" thickBot="1" x14ac:dyDescent="0.3">
      <c r="A37" s="30" t="s">
        <v>74</v>
      </c>
      <c r="B37" s="31"/>
      <c r="C37" s="31"/>
      <c r="D37" s="31"/>
      <c r="E37" s="31"/>
      <c r="F37" s="31"/>
      <c r="G37" s="31"/>
      <c r="H37" s="10"/>
    </row>
    <row r="38" spans="1:8" ht="24" x14ac:dyDescent="0.25">
      <c r="A38" s="36">
        <v>13</v>
      </c>
      <c r="B38" s="37" t="s">
        <v>100</v>
      </c>
      <c r="C38" s="17" t="s">
        <v>7</v>
      </c>
      <c r="D38" s="37" t="s">
        <v>99</v>
      </c>
      <c r="E38" s="37" t="s">
        <v>77</v>
      </c>
      <c r="F38" s="37" t="s">
        <v>90</v>
      </c>
      <c r="G38" s="37" t="s">
        <v>14</v>
      </c>
      <c r="H38" s="48" t="s">
        <v>120</v>
      </c>
    </row>
    <row r="39" spans="1:8" ht="36" x14ac:dyDescent="0.25">
      <c r="A39" s="34"/>
      <c r="B39" s="35"/>
      <c r="C39" s="12" t="s">
        <v>8</v>
      </c>
      <c r="D39" s="35"/>
      <c r="E39" s="35"/>
      <c r="F39" s="35"/>
      <c r="G39" s="35"/>
      <c r="H39" s="49"/>
    </row>
    <row r="40" spans="1:8" ht="24" x14ac:dyDescent="0.25">
      <c r="A40" s="34">
        <v>14</v>
      </c>
      <c r="B40" s="35" t="s">
        <v>101</v>
      </c>
      <c r="C40" s="12" t="s">
        <v>7</v>
      </c>
      <c r="D40" s="35" t="s">
        <v>99</v>
      </c>
      <c r="E40" s="35" t="s">
        <v>77</v>
      </c>
      <c r="F40" s="35" t="s">
        <v>91</v>
      </c>
      <c r="G40" s="35" t="s">
        <v>14</v>
      </c>
      <c r="H40" s="50" t="s">
        <v>119</v>
      </c>
    </row>
    <row r="41" spans="1:8" ht="36" x14ac:dyDescent="0.25">
      <c r="A41" s="34"/>
      <c r="B41" s="35"/>
      <c r="C41" s="12" t="s">
        <v>15</v>
      </c>
      <c r="D41" s="35"/>
      <c r="E41" s="35"/>
      <c r="F41" s="35"/>
      <c r="G41" s="35"/>
      <c r="H41" s="49"/>
    </row>
    <row r="42" spans="1:8" ht="36" x14ac:dyDescent="0.25">
      <c r="A42" s="34">
        <v>15</v>
      </c>
      <c r="B42" s="35" t="s">
        <v>103</v>
      </c>
      <c r="C42" s="12" t="s">
        <v>39</v>
      </c>
      <c r="D42" s="35" t="s">
        <v>42</v>
      </c>
      <c r="E42" s="35" t="s">
        <v>77</v>
      </c>
      <c r="F42" s="35" t="s">
        <v>90</v>
      </c>
      <c r="G42" s="35" t="s">
        <v>14</v>
      </c>
      <c r="H42" s="10" t="s">
        <v>121</v>
      </c>
    </row>
    <row r="43" spans="1:8" x14ac:dyDescent="0.25">
      <c r="A43" s="34"/>
      <c r="B43" s="35"/>
      <c r="C43" s="12" t="s">
        <v>40</v>
      </c>
      <c r="D43" s="35"/>
      <c r="E43" s="35"/>
      <c r="F43" s="35"/>
      <c r="G43" s="35"/>
      <c r="H43" s="7">
        <f>(1585*2602/5988.16)*1.382</f>
        <v>951.81206580986486</v>
      </c>
    </row>
    <row r="44" spans="1:8" ht="36" x14ac:dyDescent="0.25">
      <c r="A44" s="34"/>
      <c r="B44" s="35"/>
      <c r="C44" s="12" t="s">
        <v>41</v>
      </c>
      <c r="D44" s="35"/>
      <c r="E44" s="35"/>
      <c r="F44" s="35"/>
      <c r="G44" s="35"/>
      <c r="H44" s="19" t="s">
        <v>127</v>
      </c>
    </row>
    <row r="45" spans="1:8" ht="24" x14ac:dyDescent="0.25">
      <c r="A45" s="34"/>
      <c r="B45" s="35"/>
      <c r="C45" s="12" t="s">
        <v>37</v>
      </c>
      <c r="D45" s="35"/>
      <c r="E45" s="35"/>
      <c r="F45" s="35"/>
      <c r="G45" s="35"/>
      <c r="H45" s="19" t="s">
        <v>128</v>
      </c>
    </row>
    <row r="46" spans="1:8" ht="36" x14ac:dyDescent="0.25">
      <c r="A46" s="34"/>
      <c r="B46" s="35"/>
      <c r="C46" s="12" t="s">
        <v>38</v>
      </c>
      <c r="D46" s="35"/>
      <c r="E46" s="35"/>
      <c r="F46" s="35"/>
      <c r="G46" s="35"/>
      <c r="H46" s="13"/>
    </row>
    <row r="47" spans="1:8" ht="24" x14ac:dyDescent="0.25">
      <c r="A47" s="34">
        <v>16</v>
      </c>
      <c r="B47" s="35" t="s">
        <v>43</v>
      </c>
      <c r="C47" s="12" t="s">
        <v>44</v>
      </c>
      <c r="D47" s="35" t="s">
        <v>45</v>
      </c>
      <c r="E47" s="35" t="s">
        <v>102</v>
      </c>
      <c r="F47" s="35" t="s">
        <v>90</v>
      </c>
      <c r="G47" s="35" t="s">
        <v>36</v>
      </c>
      <c r="H47" s="50" t="s">
        <v>119</v>
      </c>
    </row>
    <row r="48" spans="1:8" ht="36.75" thickBot="1" x14ac:dyDescent="0.3">
      <c r="A48" s="46"/>
      <c r="B48" s="47"/>
      <c r="C48" s="14" t="s">
        <v>15</v>
      </c>
      <c r="D48" s="47"/>
      <c r="E48" s="47"/>
      <c r="F48" s="47"/>
      <c r="G48" s="47"/>
      <c r="H48" s="49"/>
    </row>
    <row r="49" spans="1:8" ht="12.75" thickBot="1" x14ac:dyDescent="0.3">
      <c r="A49" s="51" t="s">
        <v>47</v>
      </c>
      <c r="B49" s="52"/>
      <c r="C49" s="52"/>
      <c r="D49" s="52"/>
      <c r="E49" s="52"/>
      <c r="F49" s="52"/>
      <c r="G49" s="20"/>
      <c r="H49" s="19"/>
    </row>
    <row r="50" spans="1:8" ht="36" x14ac:dyDescent="0.25">
      <c r="A50" s="36">
        <v>17</v>
      </c>
      <c r="B50" s="37" t="s">
        <v>48</v>
      </c>
      <c r="C50" s="17" t="s">
        <v>39</v>
      </c>
      <c r="D50" s="37" t="s">
        <v>46</v>
      </c>
      <c r="E50" s="37" t="s">
        <v>77</v>
      </c>
      <c r="F50" s="37" t="s">
        <v>90</v>
      </c>
      <c r="G50" s="37" t="s">
        <v>14</v>
      </c>
      <c r="H50" s="21" t="s">
        <v>129</v>
      </c>
    </row>
    <row r="51" spans="1:8" x14ac:dyDescent="0.25">
      <c r="A51" s="34"/>
      <c r="B51" s="35"/>
      <c r="C51" s="12" t="s">
        <v>40</v>
      </c>
      <c r="D51" s="35"/>
      <c r="E51" s="35"/>
      <c r="F51" s="35"/>
      <c r="G51" s="35"/>
      <c r="H51" s="7">
        <f>(471.75*1585/5988.16)*1.382</f>
        <v>172.56623445265322</v>
      </c>
    </row>
    <row r="52" spans="1:8" ht="36" x14ac:dyDescent="0.25">
      <c r="A52" s="34"/>
      <c r="B52" s="35"/>
      <c r="C52" s="12" t="s">
        <v>41</v>
      </c>
      <c r="D52" s="35"/>
      <c r="E52" s="35"/>
      <c r="F52" s="35"/>
      <c r="G52" s="35"/>
      <c r="H52" s="19" t="s">
        <v>127</v>
      </c>
    </row>
    <row r="53" spans="1:8" ht="24" x14ac:dyDescent="0.25">
      <c r="A53" s="34"/>
      <c r="B53" s="35"/>
      <c r="C53" s="12" t="s">
        <v>49</v>
      </c>
      <c r="D53" s="35"/>
      <c r="E53" s="35"/>
      <c r="F53" s="35"/>
      <c r="G53" s="35"/>
      <c r="H53" s="19" t="s">
        <v>128</v>
      </c>
    </row>
    <row r="54" spans="1:8" ht="24.75" thickBot="1" x14ac:dyDescent="0.3">
      <c r="A54" s="46"/>
      <c r="B54" s="47"/>
      <c r="C54" s="14" t="s">
        <v>50</v>
      </c>
      <c r="D54" s="47"/>
      <c r="E54" s="47"/>
      <c r="F54" s="47"/>
      <c r="G54" s="47"/>
      <c r="H54" s="22"/>
    </row>
    <row r="55" spans="1:8" ht="12.75" thickBot="1" x14ac:dyDescent="0.3">
      <c r="A55" s="51" t="s">
        <v>86</v>
      </c>
      <c r="B55" s="52"/>
      <c r="C55" s="52"/>
      <c r="D55" s="52"/>
      <c r="E55" s="52"/>
      <c r="F55" s="52"/>
      <c r="G55" s="20"/>
      <c r="H55" s="19"/>
    </row>
    <row r="56" spans="1:8" ht="24" x14ac:dyDescent="0.25">
      <c r="A56" s="36">
        <v>18</v>
      </c>
      <c r="B56" s="37" t="s">
        <v>51</v>
      </c>
      <c r="C56" s="17" t="s">
        <v>52</v>
      </c>
      <c r="D56" s="37" t="s">
        <v>54</v>
      </c>
      <c r="E56" s="37" t="s">
        <v>77</v>
      </c>
      <c r="F56" s="37" t="s">
        <v>98</v>
      </c>
      <c r="G56" s="37" t="s">
        <v>55</v>
      </c>
      <c r="H56" s="53">
        <f>(42*1070/5988.16)*1.382</f>
        <v>10.371646716186607</v>
      </c>
    </row>
    <row r="57" spans="1:8" x14ac:dyDescent="0.25">
      <c r="A57" s="34"/>
      <c r="B57" s="35"/>
      <c r="C57" s="12" t="s">
        <v>53</v>
      </c>
      <c r="D57" s="35"/>
      <c r="E57" s="35"/>
      <c r="F57" s="35"/>
      <c r="G57" s="35"/>
      <c r="H57" s="44"/>
    </row>
    <row r="58" spans="1:8" ht="48" x14ac:dyDescent="0.25">
      <c r="A58" s="34">
        <v>19</v>
      </c>
      <c r="B58" s="35" t="s">
        <v>56</v>
      </c>
      <c r="C58" s="12" t="s">
        <v>57</v>
      </c>
      <c r="D58" s="35" t="s">
        <v>106</v>
      </c>
      <c r="E58" s="35" t="s">
        <v>77</v>
      </c>
      <c r="F58" s="35" t="s">
        <v>98</v>
      </c>
      <c r="G58" s="35" t="s">
        <v>55</v>
      </c>
      <c r="H58" s="10" t="s">
        <v>122</v>
      </c>
    </row>
    <row r="59" spans="1:8" ht="36" x14ac:dyDescent="0.25">
      <c r="A59" s="34"/>
      <c r="B59" s="35"/>
      <c r="C59" s="12" t="s">
        <v>53</v>
      </c>
      <c r="D59" s="35"/>
      <c r="E59" s="35"/>
      <c r="F59" s="35"/>
      <c r="G59" s="35"/>
      <c r="H59" s="19" t="s">
        <v>123</v>
      </c>
    </row>
    <row r="60" spans="1:8" ht="12.75" thickBot="1" x14ac:dyDescent="0.3">
      <c r="A60" s="51" t="s">
        <v>19</v>
      </c>
      <c r="B60" s="52"/>
      <c r="C60" s="52"/>
      <c r="D60" s="52"/>
      <c r="E60" s="52"/>
      <c r="F60" s="52"/>
      <c r="G60" s="52"/>
      <c r="H60" s="19"/>
    </row>
    <row r="61" spans="1:8" ht="24" x14ac:dyDescent="0.25">
      <c r="A61" s="36">
        <v>20</v>
      </c>
      <c r="B61" s="37" t="s">
        <v>58</v>
      </c>
      <c r="C61" s="17" t="s">
        <v>59</v>
      </c>
      <c r="D61" s="37" t="s">
        <v>60</v>
      </c>
      <c r="E61" s="37" t="s">
        <v>77</v>
      </c>
      <c r="F61" s="37" t="s">
        <v>91</v>
      </c>
      <c r="G61" s="37" t="s">
        <v>14</v>
      </c>
      <c r="H61" s="53">
        <f>(63.3*857/5988.16)*1.382</f>
        <v>12.519851540373002</v>
      </c>
    </row>
    <row r="62" spans="1:8" ht="24" x14ac:dyDescent="0.25">
      <c r="A62" s="34"/>
      <c r="B62" s="35"/>
      <c r="C62" s="12" t="s">
        <v>27</v>
      </c>
      <c r="D62" s="35"/>
      <c r="E62" s="35"/>
      <c r="F62" s="35"/>
      <c r="G62" s="35"/>
      <c r="H62" s="44"/>
    </row>
    <row r="63" spans="1:8" ht="24" x14ac:dyDescent="0.25">
      <c r="A63" s="34">
        <v>21</v>
      </c>
      <c r="B63" s="35" t="s">
        <v>104</v>
      </c>
      <c r="C63" s="12" t="s">
        <v>59</v>
      </c>
      <c r="D63" s="35" t="s">
        <v>61</v>
      </c>
      <c r="E63" s="35" t="s">
        <v>77</v>
      </c>
      <c r="F63" s="35" t="s">
        <v>91</v>
      </c>
      <c r="G63" s="35" t="s">
        <v>14</v>
      </c>
      <c r="H63" s="50" t="s">
        <v>124</v>
      </c>
    </row>
    <row r="64" spans="1:8" ht="24" x14ac:dyDescent="0.25">
      <c r="A64" s="34"/>
      <c r="B64" s="35"/>
      <c r="C64" s="12" t="s">
        <v>27</v>
      </c>
      <c r="D64" s="35"/>
      <c r="E64" s="35"/>
      <c r="F64" s="35"/>
      <c r="G64" s="35"/>
      <c r="H64" s="49"/>
    </row>
    <row r="65" spans="1:8" ht="24" x14ac:dyDescent="0.25">
      <c r="A65" s="34">
        <v>22</v>
      </c>
      <c r="B65" s="35" t="s">
        <v>62</v>
      </c>
      <c r="C65" s="12" t="s">
        <v>33</v>
      </c>
      <c r="D65" s="35" t="s">
        <v>105</v>
      </c>
      <c r="E65" s="35" t="s">
        <v>77</v>
      </c>
      <c r="F65" s="35" t="s">
        <v>98</v>
      </c>
      <c r="G65" s="35" t="s">
        <v>14</v>
      </c>
      <c r="H65" s="43">
        <f>(63.3*7180/5988.16)*1.382</f>
        <v>104.89210508737241</v>
      </c>
    </row>
    <row r="66" spans="1:8" ht="24" x14ac:dyDescent="0.25">
      <c r="A66" s="34"/>
      <c r="B66" s="35"/>
      <c r="C66" s="12" t="s">
        <v>22</v>
      </c>
      <c r="D66" s="35"/>
      <c r="E66" s="35"/>
      <c r="F66" s="35"/>
      <c r="G66" s="35"/>
      <c r="H66" s="45"/>
    </row>
    <row r="67" spans="1:8" ht="24.75" thickBot="1" x14ac:dyDescent="0.3">
      <c r="A67" s="46"/>
      <c r="B67" s="47"/>
      <c r="C67" s="14" t="s">
        <v>63</v>
      </c>
      <c r="D67" s="47"/>
      <c r="E67" s="47"/>
      <c r="F67" s="47"/>
      <c r="G67" s="47"/>
      <c r="H67" s="61"/>
    </row>
    <row r="68" spans="1:8" ht="12.75" thickBot="1" x14ac:dyDescent="0.3">
      <c r="A68" s="51" t="s">
        <v>64</v>
      </c>
      <c r="B68" s="52"/>
      <c r="C68" s="52"/>
      <c r="D68" s="52"/>
      <c r="E68" s="52"/>
      <c r="F68" s="52"/>
      <c r="G68" s="20"/>
      <c r="H68" s="19"/>
    </row>
    <row r="69" spans="1:8" ht="48" x14ac:dyDescent="0.25">
      <c r="A69" s="36">
        <v>23</v>
      </c>
      <c r="B69" s="37" t="s">
        <v>65</v>
      </c>
      <c r="C69" s="17" t="s">
        <v>66</v>
      </c>
      <c r="D69" s="17" t="s">
        <v>68</v>
      </c>
      <c r="E69" s="37" t="s">
        <v>77</v>
      </c>
      <c r="F69" s="37" t="s">
        <v>90</v>
      </c>
      <c r="G69" s="37" t="s">
        <v>14</v>
      </c>
      <c r="H69" s="48" t="s">
        <v>125</v>
      </c>
    </row>
    <row r="70" spans="1:8" ht="60" x14ac:dyDescent="0.25">
      <c r="A70" s="34"/>
      <c r="B70" s="35"/>
      <c r="C70" s="12" t="s">
        <v>22</v>
      </c>
      <c r="D70" s="12" t="s">
        <v>69</v>
      </c>
      <c r="E70" s="35"/>
      <c r="F70" s="35"/>
      <c r="G70" s="35"/>
      <c r="H70" s="62"/>
    </row>
    <row r="71" spans="1:8" ht="24.75" thickBot="1" x14ac:dyDescent="0.3">
      <c r="A71" s="46"/>
      <c r="B71" s="47"/>
      <c r="C71" s="14" t="s">
        <v>67</v>
      </c>
      <c r="D71" s="23"/>
      <c r="E71" s="47"/>
      <c r="F71" s="47"/>
      <c r="G71" s="47"/>
      <c r="H71" s="63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ht="15" customHeight="1" x14ac:dyDescent="0.25">
      <c r="A73" s="29" t="s">
        <v>110</v>
      </c>
      <c r="B73" s="29"/>
      <c r="C73" s="29"/>
      <c r="D73" s="24"/>
      <c r="E73" s="24"/>
      <c r="F73" s="24"/>
      <c r="G73" s="24"/>
      <c r="H73" s="26"/>
    </row>
    <row r="74" spans="1:8" ht="15" customHeight="1" x14ac:dyDescent="0.25">
      <c r="A74" s="29" t="s">
        <v>108</v>
      </c>
      <c r="B74" s="29"/>
      <c r="C74" s="29"/>
      <c r="D74" s="24"/>
      <c r="E74" s="24"/>
      <c r="F74" s="24"/>
      <c r="G74" s="24"/>
      <c r="H74" s="26"/>
    </row>
    <row r="75" spans="1:8" ht="15" customHeight="1" x14ac:dyDescent="0.25">
      <c r="A75" s="29" t="s">
        <v>109</v>
      </c>
      <c r="B75" s="29"/>
      <c r="C75" s="29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58" t="s">
        <v>111</v>
      </c>
      <c r="C77" s="58"/>
      <c r="D77" s="58"/>
      <c r="E77" s="58"/>
      <c r="F77" s="58"/>
      <c r="G77" s="58"/>
      <c r="H77" s="58"/>
    </row>
    <row r="78" spans="1:8" x14ac:dyDescent="0.25">
      <c r="B78" s="59" t="s">
        <v>116</v>
      </c>
      <c r="C78" s="59"/>
      <c r="D78" s="59"/>
      <c r="E78" s="59"/>
      <c r="F78" s="59"/>
      <c r="G78" s="59"/>
      <c r="H78" s="5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x14ac:dyDescent="0.25">
      <c r="B81" s="60" t="s">
        <v>112</v>
      </c>
      <c r="C81" s="60"/>
      <c r="D81" s="60"/>
      <c r="E81" s="60"/>
      <c r="F81" s="60"/>
      <c r="G81" s="60"/>
      <c r="H81" s="60"/>
    </row>
    <row r="82" spans="2:8" x14ac:dyDescent="0.25">
      <c r="B82" s="60" t="s">
        <v>115</v>
      </c>
      <c r="C82" s="60"/>
      <c r="D82" s="60"/>
      <c r="E82" s="60"/>
      <c r="F82" s="60"/>
      <c r="G82" s="60"/>
      <c r="H82" s="60"/>
    </row>
    <row r="83" spans="2:8" x14ac:dyDescent="0.25">
      <c r="B83" s="60" t="s">
        <v>113</v>
      </c>
      <c r="C83" s="60"/>
      <c r="D83" s="60"/>
      <c r="E83" s="60"/>
      <c r="F83" s="60"/>
      <c r="G83" s="60"/>
      <c r="H83" s="60"/>
    </row>
    <row r="84" spans="2:8" x14ac:dyDescent="0.25">
      <c r="B84" s="60" t="s">
        <v>114</v>
      </c>
      <c r="C84" s="60"/>
      <c r="D84" s="60"/>
      <c r="E84" s="60"/>
      <c r="F84" s="60"/>
      <c r="G84" s="60"/>
      <c r="H84" s="60"/>
    </row>
    <row r="85" spans="2:8" x14ac:dyDescent="0.25">
      <c r="B85" s="57"/>
      <c r="C85" s="57"/>
      <c r="D85" s="57"/>
      <c r="E85" s="57"/>
      <c r="F85" s="57"/>
      <c r="G85" s="57"/>
      <c r="H85" s="57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5:C75"/>
    <mergeCell ref="A74:C74"/>
    <mergeCell ref="A73:C73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2" spans="1:8" x14ac:dyDescent="0.25">
      <c r="F2" s="54" t="s">
        <v>132</v>
      </c>
      <c r="G2" s="54"/>
      <c r="H2" s="54"/>
    </row>
    <row r="3" spans="1:8" ht="15" customHeight="1" x14ac:dyDescent="0.25">
      <c r="F3" s="55" t="s">
        <v>133</v>
      </c>
      <c r="G3" s="55"/>
      <c r="H3" s="55"/>
    </row>
    <row r="4" spans="1:8" ht="15" customHeight="1" x14ac:dyDescent="0.25">
      <c r="F4" s="54" t="s">
        <v>130</v>
      </c>
      <c r="G4" s="54"/>
      <c r="H4" s="54"/>
    </row>
    <row r="5" spans="1:8" ht="15" customHeight="1" x14ac:dyDescent="0.25">
      <c r="F5" s="54" t="s">
        <v>134</v>
      </c>
      <c r="G5" s="54"/>
      <c r="H5" s="54"/>
    </row>
    <row r="6" spans="1:8" x14ac:dyDescent="0.25">
      <c r="F6" s="56" t="s">
        <v>131</v>
      </c>
      <c r="G6" s="56"/>
      <c r="H6" s="56"/>
    </row>
    <row r="8" spans="1:8" ht="67.5" customHeight="1" thickBot="1" x14ac:dyDescent="0.3">
      <c r="A8" s="40" t="s">
        <v>138</v>
      </c>
      <c r="B8" s="40"/>
      <c r="C8" s="40"/>
      <c r="D8" s="40"/>
      <c r="E8" s="40"/>
      <c r="F8" s="40"/>
      <c r="G8" s="40"/>
      <c r="H8" s="40"/>
    </row>
    <row r="9" spans="1:8" x14ac:dyDescent="0.25">
      <c r="A9" s="36" t="s">
        <v>72</v>
      </c>
      <c r="B9" s="37" t="s">
        <v>0</v>
      </c>
      <c r="C9" s="37" t="s">
        <v>1</v>
      </c>
      <c r="D9" s="37" t="s">
        <v>70</v>
      </c>
      <c r="E9" s="37" t="s">
        <v>2</v>
      </c>
      <c r="F9" s="37" t="s">
        <v>3</v>
      </c>
      <c r="G9" s="37" t="s">
        <v>4</v>
      </c>
      <c r="H9" s="41" t="s">
        <v>71</v>
      </c>
    </row>
    <row r="10" spans="1:8" ht="119.25" customHeight="1" x14ac:dyDescent="0.25">
      <c r="A10" s="34"/>
      <c r="B10" s="35"/>
      <c r="C10" s="35"/>
      <c r="D10" s="35"/>
      <c r="E10" s="35"/>
      <c r="F10" s="35"/>
      <c r="G10" s="35"/>
      <c r="H10" s="42"/>
    </row>
    <row r="11" spans="1:8" ht="12.75" thickBot="1" x14ac:dyDescent="0.3">
      <c r="A11" s="30" t="s">
        <v>73</v>
      </c>
      <c r="B11" s="31"/>
      <c r="C11" s="31"/>
      <c r="D11" s="31"/>
      <c r="E11" s="31"/>
      <c r="F11" s="31"/>
      <c r="G11" s="31"/>
      <c r="H11" s="10"/>
    </row>
    <row r="12" spans="1:8" x14ac:dyDescent="0.25">
      <c r="A12" s="32" t="s">
        <v>117</v>
      </c>
      <c r="B12" s="33"/>
      <c r="C12" s="33"/>
      <c r="D12" s="33"/>
      <c r="E12" s="33"/>
      <c r="F12" s="33"/>
      <c r="G12" s="33"/>
      <c r="H12" s="11"/>
    </row>
    <row r="13" spans="1:8" ht="24" x14ac:dyDescent="0.25">
      <c r="A13" s="34" t="s">
        <v>5</v>
      </c>
      <c r="B13" s="35" t="s">
        <v>6</v>
      </c>
      <c r="C13" s="12" t="s">
        <v>7</v>
      </c>
      <c r="D13" s="35" t="s">
        <v>9</v>
      </c>
      <c r="E13" s="35" t="s">
        <v>77</v>
      </c>
      <c r="F13" s="35" t="s">
        <v>90</v>
      </c>
      <c r="G13" s="35" t="s">
        <v>10</v>
      </c>
      <c r="H13" s="8">
        <f>(48*5440/3912.76)*1.382</f>
        <v>92.228462773080878</v>
      </c>
    </row>
    <row r="14" spans="1:8" ht="72" x14ac:dyDescent="0.25">
      <c r="A14" s="34"/>
      <c r="B14" s="35"/>
      <c r="C14" s="12" t="s">
        <v>8</v>
      </c>
      <c r="D14" s="35"/>
      <c r="E14" s="35"/>
      <c r="F14" s="35"/>
      <c r="G14" s="35"/>
      <c r="H14" s="13" t="s">
        <v>126</v>
      </c>
    </row>
    <row r="15" spans="1:8" ht="24" x14ac:dyDescent="0.25">
      <c r="A15" s="34" t="s">
        <v>11</v>
      </c>
      <c r="B15" s="35" t="s">
        <v>12</v>
      </c>
      <c r="C15" s="12" t="s">
        <v>7</v>
      </c>
      <c r="D15" s="35" t="s">
        <v>13</v>
      </c>
      <c r="E15" s="35" t="s">
        <v>77</v>
      </c>
      <c r="F15" s="35" t="s">
        <v>90</v>
      </c>
      <c r="G15" s="35" t="s">
        <v>14</v>
      </c>
      <c r="H15" s="43">
        <f>(32*2136/3912.76)*1.382</f>
        <v>24.142156431777057</v>
      </c>
    </row>
    <row r="16" spans="1:8" ht="36" x14ac:dyDescent="0.25">
      <c r="A16" s="34"/>
      <c r="B16" s="35"/>
      <c r="C16" s="12" t="s">
        <v>8</v>
      </c>
      <c r="D16" s="35"/>
      <c r="E16" s="35"/>
      <c r="F16" s="35"/>
      <c r="G16" s="35"/>
      <c r="H16" s="44"/>
    </row>
    <row r="17" spans="1:8" ht="96" x14ac:dyDescent="0.25">
      <c r="A17" s="1">
        <v>3</v>
      </c>
      <c r="B17" s="12" t="s">
        <v>76</v>
      </c>
      <c r="C17" s="12" t="s">
        <v>78</v>
      </c>
      <c r="D17" s="12" t="s">
        <v>82</v>
      </c>
      <c r="E17" s="12" t="s">
        <v>75</v>
      </c>
      <c r="F17" s="12" t="s">
        <v>98</v>
      </c>
      <c r="G17" s="35" t="s">
        <v>79</v>
      </c>
      <c r="H17" s="2" t="s">
        <v>118</v>
      </c>
    </row>
    <row r="18" spans="1:8" ht="96" x14ac:dyDescent="0.25">
      <c r="A18" s="1">
        <v>4</v>
      </c>
      <c r="B18" s="12" t="s">
        <v>80</v>
      </c>
      <c r="C18" s="12" t="s">
        <v>81</v>
      </c>
      <c r="D18" s="12" t="s">
        <v>82</v>
      </c>
      <c r="E18" s="12" t="s">
        <v>75</v>
      </c>
      <c r="F18" s="12" t="s">
        <v>98</v>
      </c>
      <c r="G18" s="35"/>
      <c r="H18" s="2" t="s">
        <v>119</v>
      </c>
    </row>
    <row r="19" spans="1:8" ht="84.75" thickBot="1" x14ac:dyDescent="0.3">
      <c r="A19" s="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14" t="s">
        <v>79</v>
      </c>
      <c r="H19" s="2" t="s">
        <v>119</v>
      </c>
    </row>
    <row r="20" spans="1:8" x14ac:dyDescent="0.25">
      <c r="A20" s="38" t="s">
        <v>86</v>
      </c>
      <c r="B20" s="39"/>
      <c r="C20" s="39"/>
      <c r="D20" s="39"/>
      <c r="E20" s="39"/>
      <c r="F20" s="39"/>
      <c r="G20" s="15"/>
      <c r="H20" s="13"/>
    </row>
    <row r="21" spans="1:8" x14ac:dyDescent="0.25">
      <c r="A21" s="34">
        <v>6</v>
      </c>
      <c r="B21" s="35" t="s">
        <v>87</v>
      </c>
      <c r="C21" s="12" t="s">
        <v>16</v>
      </c>
      <c r="D21" s="35" t="s">
        <v>89</v>
      </c>
      <c r="E21" s="35" t="s">
        <v>77</v>
      </c>
      <c r="F21" s="35" t="s">
        <v>91</v>
      </c>
      <c r="G21" s="35" t="s">
        <v>18</v>
      </c>
      <c r="H21" s="43" t="s">
        <v>118</v>
      </c>
    </row>
    <row r="22" spans="1:8" ht="24" x14ac:dyDescent="0.25">
      <c r="A22" s="34"/>
      <c r="B22" s="35"/>
      <c r="C22" s="12" t="s">
        <v>17</v>
      </c>
      <c r="D22" s="35"/>
      <c r="E22" s="35"/>
      <c r="F22" s="35"/>
      <c r="G22" s="35"/>
      <c r="H22" s="45"/>
    </row>
    <row r="23" spans="1:8" ht="24" x14ac:dyDescent="0.25">
      <c r="A23" s="34"/>
      <c r="B23" s="35"/>
      <c r="C23" s="12" t="s">
        <v>88</v>
      </c>
      <c r="D23" s="35"/>
      <c r="E23" s="35"/>
      <c r="F23" s="35"/>
      <c r="G23" s="35"/>
      <c r="H23" s="44"/>
    </row>
    <row r="24" spans="1:8" ht="84" x14ac:dyDescent="0.25">
      <c r="A24" s="1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5" t="s">
        <v>136</v>
      </c>
    </row>
    <row r="25" spans="1:8" ht="84" x14ac:dyDescent="0.25">
      <c r="A25" s="1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135</v>
      </c>
    </row>
    <row r="26" spans="1:8" ht="12.75" thickBot="1" x14ac:dyDescent="0.3">
      <c r="A26" s="30" t="s">
        <v>19</v>
      </c>
      <c r="B26" s="31"/>
      <c r="C26" s="31"/>
      <c r="D26" s="31"/>
      <c r="E26" s="31"/>
      <c r="F26" s="31"/>
      <c r="G26" s="16"/>
      <c r="H26" s="10"/>
    </row>
    <row r="27" spans="1:8" ht="24" x14ac:dyDescent="0.25">
      <c r="A27" s="36">
        <v>9</v>
      </c>
      <c r="B27" s="37" t="s">
        <v>20</v>
      </c>
      <c r="C27" s="17" t="s">
        <v>21</v>
      </c>
      <c r="D27" s="37" t="s">
        <v>24</v>
      </c>
      <c r="E27" s="37" t="s">
        <v>77</v>
      </c>
      <c r="F27" s="37" t="s">
        <v>90</v>
      </c>
      <c r="G27" s="37" t="s">
        <v>14</v>
      </c>
      <c r="H27" s="4">
        <f>(4.3*7404/3912.76)*1.382</f>
        <v>11.245006184892503</v>
      </c>
    </row>
    <row r="28" spans="1:8" ht="24" x14ac:dyDescent="0.25">
      <c r="A28" s="34"/>
      <c r="B28" s="35"/>
      <c r="C28" s="12" t="s">
        <v>22</v>
      </c>
      <c r="D28" s="35"/>
      <c r="E28" s="35"/>
      <c r="F28" s="35"/>
      <c r="G28" s="35"/>
      <c r="H28" s="5">
        <f>(4*720/3912.76)*1.382</f>
        <v>1.0172256923501568</v>
      </c>
    </row>
    <row r="29" spans="1:8" ht="24" x14ac:dyDescent="0.25">
      <c r="A29" s="34"/>
      <c r="B29" s="35"/>
      <c r="C29" s="12" t="s">
        <v>23</v>
      </c>
      <c r="D29" s="35"/>
      <c r="E29" s="35"/>
      <c r="F29" s="35"/>
      <c r="G29" s="35"/>
      <c r="H29" s="6">
        <f>(4*2300/3912.76)*1.382</f>
        <v>3.249470961674112</v>
      </c>
    </row>
    <row r="30" spans="1:8" ht="24" x14ac:dyDescent="0.25">
      <c r="A30" s="34">
        <v>10</v>
      </c>
      <c r="B30" s="35" t="s">
        <v>25</v>
      </c>
      <c r="C30" s="12" t="s">
        <v>26</v>
      </c>
      <c r="D30" s="35" t="s">
        <v>28</v>
      </c>
      <c r="E30" s="35" t="s">
        <v>77</v>
      </c>
      <c r="F30" s="35" t="s">
        <v>91</v>
      </c>
      <c r="G30" s="35" t="s">
        <v>14</v>
      </c>
      <c r="H30" s="43">
        <f>(2*2100/3912.76)*1.382</f>
        <v>1.483454134677312</v>
      </c>
    </row>
    <row r="31" spans="1:8" ht="24" x14ac:dyDescent="0.25">
      <c r="A31" s="34"/>
      <c r="B31" s="35"/>
      <c r="C31" s="12" t="s">
        <v>27</v>
      </c>
      <c r="D31" s="35"/>
      <c r="E31" s="35"/>
      <c r="F31" s="35"/>
      <c r="G31" s="35"/>
      <c r="H31" s="44"/>
    </row>
    <row r="32" spans="1:8" ht="24" x14ac:dyDescent="0.25">
      <c r="A32" s="34">
        <v>11</v>
      </c>
      <c r="B32" s="35" t="s">
        <v>29</v>
      </c>
      <c r="C32" s="12" t="s">
        <v>30</v>
      </c>
      <c r="D32" s="35" t="s">
        <v>31</v>
      </c>
      <c r="E32" s="35" t="s">
        <v>77</v>
      </c>
      <c r="F32" s="35" t="s">
        <v>91</v>
      </c>
      <c r="G32" s="35" t="s">
        <v>14</v>
      </c>
      <c r="H32" s="43">
        <f>(1*7404/3912.76)*1.382</f>
        <v>2.6151177174168612</v>
      </c>
    </row>
    <row r="33" spans="1:8" ht="24" x14ac:dyDescent="0.25">
      <c r="A33" s="34"/>
      <c r="B33" s="35"/>
      <c r="C33" s="12" t="s">
        <v>27</v>
      </c>
      <c r="D33" s="35"/>
      <c r="E33" s="35"/>
      <c r="F33" s="35"/>
      <c r="G33" s="35"/>
      <c r="H33" s="44"/>
    </row>
    <row r="34" spans="1:8" ht="24" x14ac:dyDescent="0.25">
      <c r="A34" s="34">
        <v>12</v>
      </c>
      <c r="B34" s="35" t="s">
        <v>32</v>
      </c>
      <c r="C34" s="12" t="s">
        <v>33</v>
      </c>
      <c r="D34" s="35" t="s">
        <v>34</v>
      </c>
      <c r="E34" s="35" t="s">
        <v>77</v>
      </c>
      <c r="F34" s="35" t="s">
        <v>91</v>
      </c>
      <c r="G34" s="35" t="s">
        <v>14</v>
      </c>
      <c r="H34" s="2"/>
    </row>
    <row r="35" spans="1:8" ht="24.75" thickBot="1" x14ac:dyDescent="0.3">
      <c r="A35" s="46"/>
      <c r="B35" s="47"/>
      <c r="C35" s="14" t="s">
        <v>27</v>
      </c>
      <c r="D35" s="47"/>
      <c r="E35" s="47"/>
      <c r="F35" s="47"/>
      <c r="G35" s="47"/>
      <c r="H35" s="18"/>
    </row>
    <row r="36" spans="1:8" x14ac:dyDescent="0.25">
      <c r="A36" s="38" t="s">
        <v>35</v>
      </c>
      <c r="B36" s="39"/>
      <c r="C36" s="39"/>
      <c r="D36" s="39"/>
      <c r="E36" s="39"/>
      <c r="F36" s="39"/>
      <c r="G36" s="39"/>
      <c r="H36" s="13"/>
    </row>
    <row r="37" spans="1:8" ht="12.75" thickBot="1" x14ac:dyDescent="0.3">
      <c r="A37" s="30" t="s">
        <v>74</v>
      </c>
      <c r="B37" s="31"/>
      <c r="C37" s="31"/>
      <c r="D37" s="31"/>
      <c r="E37" s="31"/>
      <c r="F37" s="31"/>
      <c r="G37" s="31"/>
      <c r="H37" s="10"/>
    </row>
    <row r="38" spans="1:8" ht="24" x14ac:dyDescent="0.25">
      <c r="A38" s="36">
        <v>13</v>
      </c>
      <c r="B38" s="37" t="s">
        <v>100</v>
      </c>
      <c r="C38" s="17" t="s">
        <v>7</v>
      </c>
      <c r="D38" s="37" t="s">
        <v>99</v>
      </c>
      <c r="E38" s="37" t="s">
        <v>77</v>
      </c>
      <c r="F38" s="37" t="s">
        <v>90</v>
      </c>
      <c r="G38" s="37" t="s">
        <v>14</v>
      </c>
      <c r="H38" s="48" t="s">
        <v>120</v>
      </c>
    </row>
    <row r="39" spans="1:8" ht="36" x14ac:dyDescent="0.25">
      <c r="A39" s="34"/>
      <c r="B39" s="35"/>
      <c r="C39" s="12" t="s">
        <v>8</v>
      </c>
      <c r="D39" s="35"/>
      <c r="E39" s="35"/>
      <c r="F39" s="35"/>
      <c r="G39" s="35"/>
      <c r="H39" s="49"/>
    </row>
    <row r="40" spans="1:8" ht="24" x14ac:dyDescent="0.25">
      <c r="A40" s="34">
        <v>14</v>
      </c>
      <c r="B40" s="35" t="s">
        <v>101</v>
      </c>
      <c r="C40" s="12" t="s">
        <v>7</v>
      </c>
      <c r="D40" s="35" t="s">
        <v>99</v>
      </c>
      <c r="E40" s="35" t="s">
        <v>77</v>
      </c>
      <c r="F40" s="35" t="s">
        <v>91</v>
      </c>
      <c r="G40" s="35" t="s">
        <v>14</v>
      </c>
      <c r="H40" s="50" t="s">
        <v>119</v>
      </c>
    </row>
    <row r="41" spans="1:8" ht="36" x14ac:dyDescent="0.25">
      <c r="A41" s="34"/>
      <c r="B41" s="35"/>
      <c r="C41" s="12" t="s">
        <v>15</v>
      </c>
      <c r="D41" s="35"/>
      <c r="E41" s="35"/>
      <c r="F41" s="35"/>
      <c r="G41" s="35"/>
      <c r="H41" s="49"/>
    </row>
    <row r="42" spans="1:8" ht="36" x14ac:dyDescent="0.25">
      <c r="A42" s="34">
        <v>15</v>
      </c>
      <c r="B42" s="35" t="s">
        <v>103</v>
      </c>
      <c r="C42" s="12" t="s">
        <v>39</v>
      </c>
      <c r="D42" s="35" t="s">
        <v>42</v>
      </c>
      <c r="E42" s="35" t="s">
        <v>77</v>
      </c>
      <c r="F42" s="35" t="s">
        <v>90</v>
      </c>
      <c r="G42" s="35" t="s">
        <v>14</v>
      </c>
      <c r="H42" s="10" t="s">
        <v>121</v>
      </c>
    </row>
    <row r="43" spans="1:8" x14ac:dyDescent="0.25">
      <c r="A43" s="34"/>
      <c r="B43" s="35"/>
      <c r="C43" s="12" t="s">
        <v>40</v>
      </c>
      <c r="D43" s="35"/>
      <c r="E43" s="35"/>
      <c r="F43" s="35"/>
      <c r="G43" s="35"/>
      <c r="H43" s="7">
        <f>(1585*2136/3912.76)*1.382</f>
        <v>1195.7911857614572</v>
      </c>
    </row>
    <row r="44" spans="1:8" ht="36" x14ac:dyDescent="0.25">
      <c r="A44" s="34"/>
      <c r="B44" s="35"/>
      <c r="C44" s="12" t="s">
        <v>41</v>
      </c>
      <c r="D44" s="35"/>
      <c r="E44" s="35"/>
      <c r="F44" s="35"/>
      <c r="G44" s="35"/>
      <c r="H44" s="19" t="s">
        <v>127</v>
      </c>
    </row>
    <row r="45" spans="1:8" ht="24" x14ac:dyDescent="0.25">
      <c r="A45" s="34"/>
      <c r="B45" s="35"/>
      <c r="C45" s="12" t="s">
        <v>37</v>
      </c>
      <c r="D45" s="35"/>
      <c r="E45" s="35"/>
      <c r="F45" s="35"/>
      <c r="G45" s="35"/>
      <c r="H45" s="19" t="s">
        <v>128</v>
      </c>
    </row>
    <row r="46" spans="1:8" ht="36" x14ac:dyDescent="0.25">
      <c r="A46" s="34"/>
      <c r="B46" s="35"/>
      <c r="C46" s="12" t="s">
        <v>38</v>
      </c>
      <c r="D46" s="35"/>
      <c r="E46" s="35"/>
      <c r="F46" s="35"/>
      <c r="G46" s="35"/>
      <c r="H46" s="13"/>
    </row>
    <row r="47" spans="1:8" ht="24" x14ac:dyDescent="0.25">
      <c r="A47" s="34">
        <v>16</v>
      </c>
      <c r="B47" s="35" t="s">
        <v>43</v>
      </c>
      <c r="C47" s="12" t="s">
        <v>44</v>
      </c>
      <c r="D47" s="35" t="s">
        <v>45</v>
      </c>
      <c r="E47" s="35" t="s">
        <v>102</v>
      </c>
      <c r="F47" s="35" t="s">
        <v>90</v>
      </c>
      <c r="G47" s="35" t="s">
        <v>36</v>
      </c>
      <c r="H47" s="50" t="s">
        <v>119</v>
      </c>
    </row>
    <row r="48" spans="1:8" ht="36.75" thickBot="1" x14ac:dyDescent="0.3">
      <c r="A48" s="46"/>
      <c r="B48" s="47"/>
      <c r="C48" s="14" t="s">
        <v>15</v>
      </c>
      <c r="D48" s="47"/>
      <c r="E48" s="47"/>
      <c r="F48" s="47"/>
      <c r="G48" s="47"/>
      <c r="H48" s="49"/>
    </row>
    <row r="49" spans="1:8" ht="12.75" thickBot="1" x14ac:dyDescent="0.3">
      <c r="A49" s="51" t="s">
        <v>47</v>
      </c>
      <c r="B49" s="52"/>
      <c r="C49" s="52"/>
      <c r="D49" s="52"/>
      <c r="E49" s="52"/>
      <c r="F49" s="52"/>
      <c r="G49" s="20"/>
      <c r="H49" s="19"/>
    </row>
    <row r="50" spans="1:8" ht="36" x14ac:dyDescent="0.25">
      <c r="A50" s="36">
        <v>17</v>
      </c>
      <c r="B50" s="37" t="s">
        <v>48</v>
      </c>
      <c r="C50" s="17" t="s">
        <v>39</v>
      </c>
      <c r="D50" s="37" t="s">
        <v>46</v>
      </c>
      <c r="E50" s="37" t="s">
        <v>77</v>
      </c>
      <c r="F50" s="37" t="s">
        <v>90</v>
      </c>
      <c r="G50" s="37" t="s">
        <v>14</v>
      </c>
      <c r="H50" s="21" t="s">
        <v>129</v>
      </c>
    </row>
    <row r="51" spans="1:8" x14ac:dyDescent="0.25">
      <c r="A51" s="34"/>
      <c r="B51" s="35"/>
      <c r="C51" s="12" t="s">
        <v>40</v>
      </c>
      <c r="D51" s="35"/>
      <c r="E51" s="35"/>
      <c r="F51" s="35"/>
      <c r="G51" s="35"/>
      <c r="H51" s="7">
        <f>(314.5*1585/3912.76)*1.382</f>
        <v>176.06569659268646</v>
      </c>
    </row>
    <row r="52" spans="1:8" ht="36" x14ac:dyDescent="0.25">
      <c r="A52" s="34"/>
      <c r="B52" s="35"/>
      <c r="C52" s="12" t="s">
        <v>41</v>
      </c>
      <c r="D52" s="35"/>
      <c r="E52" s="35"/>
      <c r="F52" s="35"/>
      <c r="G52" s="35"/>
      <c r="H52" s="19" t="s">
        <v>127</v>
      </c>
    </row>
    <row r="53" spans="1:8" ht="24" x14ac:dyDescent="0.25">
      <c r="A53" s="34"/>
      <c r="B53" s="35"/>
      <c r="C53" s="12" t="s">
        <v>49</v>
      </c>
      <c r="D53" s="35"/>
      <c r="E53" s="35"/>
      <c r="F53" s="35"/>
      <c r="G53" s="35"/>
      <c r="H53" s="19" t="s">
        <v>128</v>
      </c>
    </row>
    <row r="54" spans="1:8" ht="24.75" thickBot="1" x14ac:dyDescent="0.3">
      <c r="A54" s="46"/>
      <c r="B54" s="47"/>
      <c r="C54" s="14" t="s">
        <v>50</v>
      </c>
      <c r="D54" s="47"/>
      <c r="E54" s="47"/>
      <c r="F54" s="47"/>
      <c r="G54" s="47"/>
      <c r="H54" s="22"/>
    </row>
    <row r="55" spans="1:8" ht="12.75" thickBot="1" x14ac:dyDescent="0.3">
      <c r="A55" s="51" t="s">
        <v>86</v>
      </c>
      <c r="B55" s="52"/>
      <c r="C55" s="52"/>
      <c r="D55" s="52"/>
      <c r="E55" s="52"/>
      <c r="F55" s="52"/>
      <c r="G55" s="20"/>
      <c r="H55" s="19"/>
    </row>
    <row r="56" spans="1:8" ht="24" x14ac:dyDescent="0.25">
      <c r="A56" s="36">
        <v>18</v>
      </c>
      <c r="B56" s="37" t="s">
        <v>51</v>
      </c>
      <c r="C56" s="17" t="s">
        <v>52</v>
      </c>
      <c r="D56" s="37" t="s">
        <v>54</v>
      </c>
      <c r="E56" s="37" t="s">
        <v>77</v>
      </c>
      <c r="F56" s="37" t="s">
        <v>98</v>
      </c>
      <c r="G56" s="37" t="s">
        <v>55</v>
      </c>
      <c r="H56" s="53">
        <f>(28*1070/3912.76)*1.382</f>
        <v>10.581972827364826</v>
      </c>
    </row>
    <row r="57" spans="1:8" x14ac:dyDescent="0.25">
      <c r="A57" s="34"/>
      <c r="B57" s="35"/>
      <c r="C57" s="12" t="s">
        <v>53</v>
      </c>
      <c r="D57" s="35"/>
      <c r="E57" s="35"/>
      <c r="F57" s="35"/>
      <c r="G57" s="35"/>
      <c r="H57" s="44"/>
    </row>
    <row r="58" spans="1:8" ht="48" x14ac:dyDescent="0.25">
      <c r="A58" s="34">
        <v>19</v>
      </c>
      <c r="B58" s="35" t="s">
        <v>56</v>
      </c>
      <c r="C58" s="12" t="s">
        <v>57</v>
      </c>
      <c r="D58" s="35" t="s">
        <v>106</v>
      </c>
      <c r="E58" s="35" t="s">
        <v>77</v>
      </c>
      <c r="F58" s="35" t="s">
        <v>98</v>
      </c>
      <c r="G58" s="35" t="s">
        <v>55</v>
      </c>
      <c r="H58" s="10" t="s">
        <v>122</v>
      </c>
    </row>
    <row r="59" spans="1:8" ht="36" x14ac:dyDescent="0.25">
      <c r="A59" s="34"/>
      <c r="B59" s="35"/>
      <c r="C59" s="12" t="s">
        <v>53</v>
      </c>
      <c r="D59" s="35"/>
      <c r="E59" s="35"/>
      <c r="F59" s="35"/>
      <c r="G59" s="35"/>
      <c r="H59" s="19" t="s">
        <v>123</v>
      </c>
    </row>
    <row r="60" spans="1:8" ht="12.75" thickBot="1" x14ac:dyDescent="0.3">
      <c r="A60" s="51" t="s">
        <v>19</v>
      </c>
      <c r="B60" s="52"/>
      <c r="C60" s="52"/>
      <c r="D60" s="52"/>
      <c r="E60" s="52"/>
      <c r="F60" s="52"/>
      <c r="G60" s="52"/>
      <c r="H60" s="19"/>
    </row>
    <row r="61" spans="1:8" ht="24" x14ac:dyDescent="0.25">
      <c r="A61" s="36">
        <v>20</v>
      </c>
      <c r="B61" s="37" t="s">
        <v>58</v>
      </c>
      <c r="C61" s="17" t="s">
        <v>59</v>
      </c>
      <c r="D61" s="37" t="s">
        <v>60</v>
      </c>
      <c r="E61" s="37" t="s">
        <v>77</v>
      </c>
      <c r="F61" s="37" t="s">
        <v>91</v>
      </c>
      <c r="G61" s="37" t="s">
        <v>14</v>
      </c>
      <c r="H61" s="53">
        <f>(42.2*857/3912.76)*1.382</f>
        <v>12.773740991014014</v>
      </c>
    </row>
    <row r="62" spans="1:8" ht="24" x14ac:dyDescent="0.25">
      <c r="A62" s="34"/>
      <c r="B62" s="35"/>
      <c r="C62" s="12" t="s">
        <v>27</v>
      </c>
      <c r="D62" s="35"/>
      <c r="E62" s="35"/>
      <c r="F62" s="35"/>
      <c r="G62" s="35"/>
      <c r="H62" s="44"/>
    </row>
    <row r="63" spans="1:8" ht="24" x14ac:dyDescent="0.25">
      <c r="A63" s="34">
        <v>21</v>
      </c>
      <c r="B63" s="35" t="s">
        <v>104</v>
      </c>
      <c r="C63" s="12" t="s">
        <v>59</v>
      </c>
      <c r="D63" s="35" t="s">
        <v>61</v>
      </c>
      <c r="E63" s="35" t="s">
        <v>77</v>
      </c>
      <c r="F63" s="35" t="s">
        <v>91</v>
      </c>
      <c r="G63" s="35" t="s">
        <v>14</v>
      </c>
      <c r="H63" s="50" t="s">
        <v>124</v>
      </c>
    </row>
    <row r="64" spans="1:8" ht="24" x14ac:dyDescent="0.25">
      <c r="A64" s="34"/>
      <c r="B64" s="35"/>
      <c r="C64" s="12" t="s">
        <v>27</v>
      </c>
      <c r="D64" s="35"/>
      <c r="E64" s="35"/>
      <c r="F64" s="35"/>
      <c r="G64" s="35"/>
      <c r="H64" s="49"/>
    </row>
    <row r="65" spans="1:8" ht="24" x14ac:dyDescent="0.25">
      <c r="A65" s="34">
        <v>22</v>
      </c>
      <c r="B65" s="35" t="s">
        <v>62</v>
      </c>
      <c r="C65" s="12" t="s">
        <v>33</v>
      </c>
      <c r="D65" s="35" t="s">
        <v>105</v>
      </c>
      <c r="E65" s="35" t="s">
        <v>77</v>
      </c>
      <c r="F65" s="35" t="s">
        <v>98</v>
      </c>
      <c r="G65" s="35" t="s">
        <v>14</v>
      </c>
      <c r="H65" s="43">
        <f>(42.2*7180/3912.76)*1.382</f>
        <v>107.01920690254448</v>
      </c>
    </row>
    <row r="66" spans="1:8" ht="24" x14ac:dyDescent="0.25">
      <c r="A66" s="34"/>
      <c r="B66" s="35"/>
      <c r="C66" s="12" t="s">
        <v>22</v>
      </c>
      <c r="D66" s="35"/>
      <c r="E66" s="35"/>
      <c r="F66" s="35"/>
      <c r="G66" s="35"/>
      <c r="H66" s="45"/>
    </row>
    <row r="67" spans="1:8" ht="24.75" thickBot="1" x14ac:dyDescent="0.3">
      <c r="A67" s="46"/>
      <c r="B67" s="47"/>
      <c r="C67" s="14" t="s">
        <v>63</v>
      </c>
      <c r="D67" s="47"/>
      <c r="E67" s="47"/>
      <c r="F67" s="47"/>
      <c r="G67" s="47"/>
      <c r="H67" s="61"/>
    </row>
    <row r="68" spans="1:8" ht="12.75" thickBot="1" x14ac:dyDescent="0.3">
      <c r="A68" s="51" t="s">
        <v>64</v>
      </c>
      <c r="B68" s="52"/>
      <c r="C68" s="52"/>
      <c r="D68" s="52"/>
      <c r="E68" s="52"/>
      <c r="F68" s="52"/>
      <c r="G68" s="20"/>
      <c r="H68" s="19"/>
    </row>
    <row r="69" spans="1:8" ht="48" x14ac:dyDescent="0.25">
      <c r="A69" s="36">
        <v>23</v>
      </c>
      <c r="B69" s="37" t="s">
        <v>65</v>
      </c>
      <c r="C69" s="17" t="s">
        <v>66</v>
      </c>
      <c r="D69" s="17" t="s">
        <v>68</v>
      </c>
      <c r="E69" s="37" t="s">
        <v>77</v>
      </c>
      <c r="F69" s="37" t="s">
        <v>90</v>
      </c>
      <c r="G69" s="37" t="s">
        <v>14</v>
      </c>
      <c r="H69" s="48" t="s">
        <v>125</v>
      </c>
    </row>
    <row r="70" spans="1:8" ht="60" x14ac:dyDescent="0.25">
      <c r="A70" s="34"/>
      <c r="B70" s="35"/>
      <c r="C70" s="12" t="s">
        <v>22</v>
      </c>
      <c r="D70" s="12" t="s">
        <v>69</v>
      </c>
      <c r="E70" s="35"/>
      <c r="F70" s="35"/>
      <c r="G70" s="35"/>
      <c r="H70" s="62"/>
    </row>
    <row r="71" spans="1:8" ht="24.75" thickBot="1" x14ac:dyDescent="0.3">
      <c r="A71" s="46"/>
      <c r="B71" s="47"/>
      <c r="C71" s="14" t="s">
        <v>67</v>
      </c>
      <c r="D71" s="23"/>
      <c r="E71" s="47"/>
      <c r="F71" s="47"/>
      <c r="G71" s="47"/>
      <c r="H71" s="63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ht="15" customHeight="1" x14ac:dyDescent="0.25">
      <c r="A73" s="29" t="s">
        <v>110</v>
      </c>
      <c r="B73" s="29"/>
      <c r="C73" s="29"/>
      <c r="D73" s="24"/>
      <c r="E73" s="24"/>
      <c r="F73" s="24"/>
      <c r="G73" s="24"/>
      <c r="H73" s="26"/>
    </row>
    <row r="74" spans="1:8" ht="15" customHeight="1" x14ac:dyDescent="0.25">
      <c r="A74" s="29" t="s">
        <v>108</v>
      </c>
      <c r="B74" s="29"/>
      <c r="C74" s="29"/>
      <c r="D74" s="24"/>
      <c r="E74" s="24"/>
      <c r="F74" s="24"/>
      <c r="G74" s="24"/>
      <c r="H74" s="26"/>
    </row>
    <row r="75" spans="1:8" ht="15" customHeight="1" x14ac:dyDescent="0.25">
      <c r="A75" s="29" t="s">
        <v>109</v>
      </c>
      <c r="B75" s="29"/>
      <c r="C75" s="29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58" t="s">
        <v>111</v>
      </c>
      <c r="C77" s="58"/>
      <c r="D77" s="58"/>
      <c r="E77" s="58"/>
      <c r="F77" s="58"/>
      <c r="G77" s="58"/>
      <c r="H77" s="58"/>
    </row>
    <row r="78" spans="1:8" x14ac:dyDescent="0.25">
      <c r="B78" s="59" t="s">
        <v>116</v>
      </c>
      <c r="C78" s="59"/>
      <c r="D78" s="59"/>
      <c r="E78" s="59"/>
      <c r="F78" s="59"/>
      <c r="G78" s="59"/>
      <c r="H78" s="5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x14ac:dyDescent="0.25">
      <c r="B81" s="60" t="s">
        <v>112</v>
      </c>
      <c r="C81" s="60"/>
      <c r="D81" s="60"/>
      <c r="E81" s="60"/>
      <c r="F81" s="60"/>
      <c r="G81" s="60"/>
      <c r="H81" s="60"/>
    </row>
    <row r="82" spans="2:8" x14ac:dyDescent="0.25">
      <c r="B82" s="60" t="s">
        <v>115</v>
      </c>
      <c r="C82" s="60"/>
      <c r="D82" s="60"/>
      <c r="E82" s="60"/>
      <c r="F82" s="60"/>
      <c r="G82" s="60"/>
      <c r="H82" s="60"/>
    </row>
    <row r="83" spans="2:8" x14ac:dyDescent="0.25">
      <c r="B83" s="60" t="s">
        <v>113</v>
      </c>
      <c r="C83" s="60"/>
      <c r="D83" s="60"/>
      <c r="E83" s="60"/>
      <c r="F83" s="60"/>
      <c r="G83" s="60"/>
      <c r="H83" s="60"/>
    </row>
    <row r="84" spans="2:8" x14ac:dyDescent="0.25">
      <c r="B84" s="60" t="s">
        <v>114</v>
      </c>
      <c r="C84" s="60"/>
      <c r="D84" s="60"/>
      <c r="E84" s="60"/>
      <c r="F84" s="60"/>
      <c r="G84" s="60"/>
      <c r="H84" s="60"/>
    </row>
    <row r="85" spans="2:8" x14ac:dyDescent="0.25">
      <c r="B85" s="57"/>
      <c r="C85" s="57"/>
      <c r="D85" s="57"/>
      <c r="E85" s="57"/>
      <c r="F85" s="57"/>
      <c r="G85" s="57"/>
      <c r="H85" s="57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4"/>
  <sheetViews>
    <sheetView tabSelected="1" workbookViewId="0">
      <selection activeCell="A7" sqref="A7:H7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2" spans="1:8" x14ac:dyDescent="0.25">
      <c r="F2" s="54" t="s">
        <v>132</v>
      </c>
      <c r="G2" s="54"/>
      <c r="H2" s="54"/>
    </row>
    <row r="3" spans="1:8" ht="15" customHeight="1" x14ac:dyDescent="0.25">
      <c r="F3" s="55" t="s">
        <v>133</v>
      </c>
      <c r="G3" s="55"/>
      <c r="H3" s="55"/>
    </row>
    <row r="4" spans="1:8" ht="15" customHeight="1" x14ac:dyDescent="0.25">
      <c r="F4" s="54" t="s">
        <v>130</v>
      </c>
      <c r="G4" s="54"/>
      <c r="H4" s="54"/>
    </row>
    <row r="5" spans="1:8" ht="15" customHeight="1" x14ac:dyDescent="0.25">
      <c r="F5" s="54" t="s">
        <v>134</v>
      </c>
      <c r="G5" s="54"/>
      <c r="H5" s="54"/>
    </row>
    <row r="6" spans="1:8" x14ac:dyDescent="0.25">
      <c r="F6" s="56" t="s">
        <v>131</v>
      </c>
      <c r="G6" s="56"/>
      <c r="H6" s="56"/>
    </row>
    <row r="7" spans="1:8" ht="45" customHeight="1" thickBot="1" x14ac:dyDescent="0.3">
      <c r="A7" s="40" t="s">
        <v>139</v>
      </c>
      <c r="B7" s="40"/>
      <c r="C7" s="40"/>
      <c r="D7" s="40"/>
      <c r="E7" s="40"/>
      <c r="F7" s="40"/>
      <c r="G7" s="40"/>
      <c r="H7" s="40"/>
    </row>
    <row r="8" spans="1:8" ht="15" customHeight="1" x14ac:dyDescent="0.25">
      <c r="A8" s="36" t="s">
        <v>72</v>
      </c>
      <c r="B8" s="37" t="s">
        <v>0</v>
      </c>
      <c r="C8" s="37" t="s">
        <v>1</v>
      </c>
      <c r="D8" s="37" t="s">
        <v>70</v>
      </c>
      <c r="E8" s="37" t="s">
        <v>2</v>
      </c>
      <c r="F8" s="37" t="s">
        <v>3</v>
      </c>
      <c r="G8" s="37" t="s">
        <v>4</v>
      </c>
      <c r="H8" s="41" t="s">
        <v>71</v>
      </c>
    </row>
    <row r="9" spans="1:8" ht="97.5" customHeight="1" x14ac:dyDescent="0.25">
      <c r="A9" s="34"/>
      <c r="B9" s="35"/>
      <c r="C9" s="35"/>
      <c r="D9" s="35"/>
      <c r="E9" s="35"/>
      <c r="F9" s="35"/>
      <c r="G9" s="35"/>
      <c r="H9" s="42"/>
    </row>
    <row r="10" spans="1:8" ht="11.25" customHeight="1" thickBot="1" x14ac:dyDescent="0.3">
      <c r="A10" s="30" t="s">
        <v>73</v>
      </c>
      <c r="B10" s="31"/>
      <c r="C10" s="31"/>
      <c r="D10" s="31"/>
      <c r="E10" s="31"/>
      <c r="F10" s="31"/>
      <c r="G10" s="31"/>
      <c r="H10" s="10"/>
    </row>
    <row r="11" spans="1:8" ht="10.5" customHeight="1" x14ac:dyDescent="0.25">
      <c r="A11" s="32" t="s">
        <v>117</v>
      </c>
      <c r="B11" s="33"/>
      <c r="C11" s="33"/>
      <c r="D11" s="33"/>
      <c r="E11" s="33"/>
      <c r="F11" s="33"/>
      <c r="G11" s="33"/>
      <c r="H11" s="11"/>
    </row>
    <row r="12" spans="1:8" ht="47.25" customHeight="1" x14ac:dyDescent="0.25">
      <c r="A12" s="34" t="s">
        <v>5</v>
      </c>
      <c r="B12" s="35" t="s">
        <v>6</v>
      </c>
      <c r="C12" s="12" t="s">
        <v>7</v>
      </c>
      <c r="D12" s="35" t="s">
        <v>9</v>
      </c>
      <c r="E12" s="35" t="s">
        <v>77</v>
      </c>
      <c r="F12" s="35" t="s">
        <v>90</v>
      </c>
      <c r="G12" s="35" t="s">
        <v>10</v>
      </c>
      <c r="H12" s="8">
        <f>(48*5440/3977.85)*1.382</f>
        <v>90.719318224669109</v>
      </c>
    </row>
    <row r="13" spans="1:8" ht="63.75" customHeight="1" x14ac:dyDescent="0.25">
      <c r="A13" s="34"/>
      <c r="B13" s="35"/>
      <c r="C13" s="12" t="s">
        <v>8</v>
      </c>
      <c r="D13" s="35"/>
      <c r="E13" s="35"/>
      <c r="F13" s="35"/>
      <c r="G13" s="35"/>
      <c r="H13" s="13" t="s">
        <v>126</v>
      </c>
    </row>
    <row r="14" spans="1:8" ht="47.25" customHeight="1" x14ac:dyDescent="0.25">
      <c r="A14" s="34" t="s">
        <v>11</v>
      </c>
      <c r="B14" s="35" t="s">
        <v>12</v>
      </c>
      <c r="C14" s="12" t="s">
        <v>7</v>
      </c>
      <c r="D14" s="35" t="s">
        <v>13</v>
      </c>
      <c r="E14" s="35" t="s">
        <v>77</v>
      </c>
      <c r="F14" s="35" t="s">
        <v>90</v>
      </c>
      <c r="G14" s="35" t="s">
        <v>14</v>
      </c>
      <c r="H14" s="43">
        <f>(32*2136/3977.85)*1.382</f>
        <v>23.747115652928088</v>
      </c>
    </row>
    <row r="15" spans="1:8" ht="36" x14ac:dyDescent="0.25">
      <c r="A15" s="34"/>
      <c r="B15" s="35"/>
      <c r="C15" s="12" t="s">
        <v>8</v>
      </c>
      <c r="D15" s="35"/>
      <c r="E15" s="35"/>
      <c r="F15" s="35"/>
      <c r="G15" s="35"/>
      <c r="H15" s="44"/>
    </row>
    <row r="16" spans="1:8" ht="96" x14ac:dyDescent="0.25">
      <c r="A16" s="1">
        <v>3</v>
      </c>
      <c r="B16" s="12" t="s">
        <v>76</v>
      </c>
      <c r="C16" s="12" t="s">
        <v>78</v>
      </c>
      <c r="D16" s="12" t="s">
        <v>82</v>
      </c>
      <c r="E16" s="12" t="s">
        <v>75</v>
      </c>
      <c r="F16" s="12" t="s">
        <v>98</v>
      </c>
      <c r="G16" s="35" t="s">
        <v>79</v>
      </c>
      <c r="H16" s="2" t="s">
        <v>118</v>
      </c>
    </row>
    <row r="17" spans="1:8" ht="96" x14ac:dyDescent="0.25">
      <c r="A17" s="1">
        <v>4</v>
      </c>
      <c r="B17" s="12" t="s">
        <v>80</v>
      </c>
      <c r="C17" s="12" t="s">
        <v>81</v>
      </c>
      <c r="D17" s="12" t="s">
        <v>82</v>
      </c>
      <c r="E17" s="12" t="s">
        <v>75</v>
      </c>
      <c r="F17" s="12" t="s">
        <v>98</v>
      </c>
      <c r="G17" s="35"/>
      <c r="H17" s="2" t="s">
        <v>119</v>
      </c>
    </row>
    <row r="18" spans="1:8" ht="84.75" thickBot="1" x14ac:dyDescent="0.3">
      <c r="A18" s="3">
        <v>5</v>
      </c>
      <c r="B18" s="14" t="s">
        <v>83</v>
      </c>
      <c r="C18" s="14" t="s">
        <v>84</v>
      </c>
      <c r="D18" s="14" t="s">
        <v>95</v>
      </c>
      <c r="E18" s="14" t="s">
        <v>85</v>
      </c>
      <c r="F18" s="14" t="s">
        <v>98</v>
      </c>
      <c r="G18" s="14" t="s">
        <v>79</v>
      </c>
      <c r="H18" s="2" t="s">
        <v>119</v>
      </c>
    </row>
    <row r="19" spans="1:8" ht="11.25" customHeight="1" x14ac:dyDescent="0.25">
      <c r="A19" s="38" t="s">
        <v>86</v>
      </c>
      <c r="B19" s="39"/>
      <c r="C19" s="39"/>
      <c r="D19" s="39"/>
      <c r="E19" s="39"/>
      <c r="F19" s="39"/>
      <c r="G19" s="15"/>
      <c r="H19" s="13"/>
    </row>
    <row r="20" spans="1:8" ht="31.5" customHeight="1" x14ac:dyDescent="0.25">
      <c r="A20" s="34">
        <v>6</v>
      </c>
      <c r="B20" s="35" t="s">
        <v>87</v>
      </c>
      <c r="C20" s="12" t="s">
        <v>16</v>
      </c>
      <c r="D20" s="35" t="s">
        <v>89</v>
      </c>
      <c r="E20" s="35" t="s">
        <v>77</v>
      </c>
      <c r="F20" s="35" t="s">
        <v>91</v>
      </c>
      <c r="G20" s="35" t="s">
        <v>18</v>
      </c>
      <c r="H20" s="43" t="s">
        <v>118</v>
      </c>
    </row>
    <row r="21" spans="1:8" ht="24" x14ac:dyDescent="0.25">
      <c r="A21" s="34"/>
      <c r="B21" s="35"/>
      <c r="C21" s="12" t="s">
        <v>17</v>
      </c>
      <c r="D21" s="35"/>
      <c r="E21" s="35"/>
      <c r="F21" s="35"/>
      <c r="G21" s="35"/>
      <c r="H21" s="45"/>
    </row>
    <row r="22" spans="1:8" ht="24" x14ac:dyDescent="0.25">
      <c r="A22" s="34"/>
      <c r="B22" s="35"/>
      <c r="C22" s="12" t="s">
        <v>88</v>
      </c>
      <c r="D22" s="35"/>
      <c r="E22" s="35"/>
      <c r="F22" s="35"/>
      <c r="G22" s="35"/>
      <c r="H22" s="44"/>
    </row>
    <row r="23" spans="1:8" ht="84" x14ac:dyDescent="0.25">
      <c r="A23" s="1">
        <v>7</v>
      </c>
      <c r="B23" s="12" t="s">
        <v>92</v>
      </c>
      <c r="C23" s="12" t="s">
        <v>93</v>
      </c>
      <c r="D23" s="12" t="s">
        <v>94</v>
      </c>
      <c r="E23" s="12" t="s">
        <v>75</v>
      </c>
      <c r="F23" s="12" t="s">
        <v>98</v>
      </c>
      <c r="G23" s="12" t="s">
        <v>79</v>
      </c>
      <c r="H23" s="5" t="s">
        <v>136</v>
      </c>
    </row>
    <row r="24" spans="1:8" ht="84" x14ac:dyDescent="0.25">
      <c r="A24" s="1">
        <v>8</v>
      </c>
      <c r="B24" s="12" t="s">
        <v>96</v>
      </c>
      <c r="C24" s="12" t="s">
        <v>97</v>
      </c>
      <c r="D24" s="12" t="s">
        <v>94</v>
      </c>
      <c r="E24" s="12" t="s">
        <v>85</v>
      </c>
      <c r="F24" s="12" t="s">
        <v>98</v>
      </c>
      <c r="G24" s="12" t="s">
        <v>79</v>
      </c>
      <c r="H24" s="2" t="s">
        <v>135</v>
      </c>
    </row>
    <row r="25" spans="1:8" ht="12.75" customHeight="1" thickBot="1" x14ac:dyDescent="0.3">
      <c r="A25" s="30" t="s">
        <v>19</v>
      </c>
      <c r="B25" s="31"/>
      <c r="C25" s="31"/>
      <c r="D25" s="31"/>
      <c r="E25" s="31"/>
      <c r="F25" s="31"/>
      <c r="G25" s="16"/>
      <c r="H25" s="10"/>
    </row>
    <row r="26" spans="1:8" ht="31.5" customHeight="1" x14ac:dyDescent="0.25">
      <c r="A26" s="36">
        <v>9</v>
      </c>
      <c r="B26" s="37" t="s">
        <v>20</v>
      </c>
      <c r="C26" s="17" t="s">
        <v>21</v>
      </c>
      <c r="D26" s="37" t="s">
        <v>24</v>
      </c>
      <c r="E26" s="37" t="s">
        <v>77</v>
      </c>
      <c r="F26" s="37" t="s">
        <v>90</v>
      </c>
      <c r="G26" s="37" t="s">
        <v>14</v>
      </c>
      <c r="H26" s="4">
        <f>(4.3*7404/3977.85)*1.382</f>
        <v>11.061002903578563</v>
      </c>
    </row>
    <row r="27" spans="1:8" ht="24" x14ac:dyDescent="0.25">
      <c r="A27" s="34"/>
      <c r="B27" s="35"/>
      <c r="C27" s="12" t="s">
        <v>22</v>
      </c>
      <c r="D27" s="35"/>
      <c r="E27" s="35"/>
      <c r="F27" s="35"/>
      <c r="G27" s="35"/>
      <c r="H27" s="5">
        <f>(4*720/3977.85)*1.382</f>
        <v>1.0005807157132622</v>
      </c>
    </row>
    <row r="28" spans="1:8" ht="24" x14ac:dyDescent="0.25">
      <c r="A28" s="34"/>
      <c r="B28" s="35"/>
      <c r="C28" s="12" t="s">
        <v>23</v>
      </c>
      <c r="D28" s="35"/>
      <c r="E28" s="35"/>
      <c r="F28" s="35"/>
      <c r="G28" s="35"/>
      <c r="H28" s="6">
        <f>(4*2300/3977.85)*1.382</f>
        <v>3.1962995085284764</v>
      </c>
    </row>
    <row r="29" spans="1:8" ht="31.5" customHeight="1" x14ac:dyDescent="0.25">
      <c r="A29" s="34">
        <v>10</v>
      </c>
      <c r="B29" s="35" t="s">
        <v>25</v>
      </c>
      <c r="C29" s="12" t="s">
        <v>26</v>
      </c>
      <c r="D29" s="35" t="s">
        <v>28</v>
      </c>
      <c r="E29" s="35" t="s">
        <v>77</v>
      </c>
      <c r="F29" s="35" t="s">
        <v>91</v>
      </c>
      <c r="G29" s="35" t="s">
        <v>14</v>
      </c>
      <c r="H29" s="43">
        <f>(2*2100/3977.85)*1.382</f>
        <v>1.4591802104151741</v>
      </c>
    </row>
    <row r="30" spans="1:8" ht="24" x14ac:dyDescent="0.25">
      <c r="A30" s="34"/>
      <c r="B30" s="35"/>
      <c r="C30" s="12" t="s">
        <v>27</v>
      </c>
      <c r="D30" s="35"/>
      <c r="E30" s="35"/>
      <c r="F30" s="35"/>
      <c r="G30" s="35"/>
      <c r="H30" s="44"/>
    </row>
    <row r="31" spans="1:8" ht="31.5" customHeight="1" x14ac:dyDescent="0.25">
      <c r="A31" s="34">
        <v>11</v>
      </c>
      <c r="B31" s="35" t="s">
        <v>29</v>
      </c>
      <c r="C31" s="12" t="s">
        <v>30</v>
      </c>
      <c r="D31" s="35" t="s">
        <v>31</v>
      </c>
      <c r="E31" s="35" t="s">
        <v>77</v>
      </c>
      <c r="F31" s="35" t="s">
        <v>91</v>
      </c>
      <c r="G31" s="35" t="s">
        <v>14</v>
      </c>
      <c r="H31" s="43">
        <f>(1*7404/3977.85)*1.382</f>
        <v>2.572326256646178</v>
      </c>
    </row>
    <row r="32" spans="1:8" ht="24" x14ac:dyDescent="0.25">
      <c r="A32" s="34"/>
      <c r="B32" s="35"/>
      <c r="C32" s="12" t="s">
        <v>27</v>
      </c>
      <c r="D32" s="35"/>
      <c r="E32" s="35"/>
      <c r="F32" s="35"/>
      <c r="G32" s="35"/>
      <c r="H32" s="44"/>
    </row>
    <row r="33" spans="1:8" ht="47.25" customHeight="1" x14ac:dyDescent="0.25">
      <c r="A33" s="34">
        <v>12</v>
      </c>
      <c r="B33" s="35" t="s">
        <v>32</v>
      </c>
      <c r="C33" s="12" t="s">
        <v>33</v>
      </c>
      <c r="D33" s="35" t="s">
        <v>34</v>
      </c>
      <c r="E33" s="35" t="s">
        <v>77</v>
      </c>
      <c r="F33" s="35" t="s">
        <v>91</v>
      </c>
      <c r="G33" s="35" t="s">
        <v>14</v>
      </c>
      <c r="H33" s="2"/>
    </row>
    <row r="34" spans="1:8" ht="24.75" thickBot="1" x14ac:dyDescent="0.3">
      <c r="A34" s="46"/>
      <c r="B34" s="47"/>
      <c r="C34" s="14" t="s">
        <v>27</v>
      </c>
      <c r="D34" s="47"/>
      <c r="E34" s="47"/>
      <c r="F34" s="47"/>
      <c r="G34" s="47"/>
      <c r="H34" s="18"/>
    </row>
    <row r="35" spans="1:8" ht="13.5" customHeight="1" x14ac:dyDescent="0.25">
      <c r="A35" s="38" t="s">
        <v>35</v>
      </c>
      <c r="B35" s="39"/>
      <c r="C35" s="39"/>
      <c r="D35" s="39"/>
      <c r="E35" s="39"/>
      <c r="F35" s="39"/>
      <c r="G35" s="39"/>
      <c r="H35" s="13"/>
    </row>
    <row r="36" spans="1:8" ht="11.25" customHeight="1" thickBot="1" x14ac:dyDescent="0.3">
      <c r="A36" s="30" t="s">
        <v>74</v>
      </c>
      <c r="B36" s="31"/>
      <c r="C36" s="31"/>
      <c r="D36" s="31"/>
      <c r="E36" s="31"/>
      <c r="F36" s="31"/>
      <c r="G36" s="31"/>
      <c r="H36" s="10"/>
    </row>
    <row r="37" spans="1:8" ht="47.25" customHeight="1" x14ac:dyDescent="0.25">
      <c r="A37" s="36">
        <v>13</v>
      </c>
      <c r="B37" s="37" t="s">
        <v>100</v>
      </c>
      <c r="C37" s="17" t="s">
        <v>7</v>
      </c>
      <c r="D37" s="37" t="s">
        <v>99</v>
      </c>
      <c r="E37" s="37" t="s">
        <v>77</v>
      </c>
      <c r="F37" s="37" t="s">
        <v>90</v>
      </c>
      <c r="G37" s="37" t="s">
        <v>14</v>
      </c>
      <c r="H37" s="48" t="s">
        <v>120</v>
      </c>
    </row>
    <row r="38" spans="1:8" ht="36" x14ac:dyDescent="0.25">
      <c r="A38" s="34"/>
      <c r="B38" s="35"/>
      <c r="C38" s="12" t="s">
        <v>8</v>
      </c>
      <c r="D38" s="35"/>
      <c r="E38" s="35"/>
      <c r="F38" s="35"/>
      <c r="G38" s="35"/>
      <c r="H38" s="49"/>
    </row>
    <row r="39" spans="1:8" ht="47.25" customHeight="1" x14ac:dyDescent="0.25">
      <c r="A39" s="34">
        <v>14</v>
      </c>
      <c r="B39" s="35" t="s">
        <v>101</v>
      </c>
      <c r="C39" s="12" t="s">
        <v>7</v>
      </c>
      <c r="D39" s="35" t="s">
        <v>99</v>
      </c>
      <c r="E39" s="35" t="s">
        <v>77</v>
      </c>
      <c r="F39" s="35" t="s">
        <v>91</v>
      </c>
      <c r="G39" s="35" t="s">
        <v>14</v>
      </c>
      <c r="H39" s="50" t="s">
        <v>119</v>
      </c>
    </row>
    <row r="40" spans="1:8" ht="36" x14ac:dyDescent="0.25">
      <c r="A40" s="34"/>
      <c r="B40" s="35"/>
      <c r="C40" s="12" t="s">
        <v>15</v>
      </c>
      <c r="D40" s="35"/>
      <c r="E40" s="35"/>
      <c r="F40" s="35"/>
      <c r="G40" s="35"/>
      <c r="H40" s="49"/>
    </row>
    <row r="41" spans="1:8" ht="47.25" customHeight="1" x14ac:dyDescent="0.25">
      <c r="A41" s="34">
        <v>15</v>
      </c>
      <c r="B41" s="35" t="s">
        <v>103</v>
      </c>
      <c r="C41" s="12" t="s">
        <v>39</v>
      </c>
      <c r="D41" s="35" t="s">
        <v>42</v>
      </c>
      <c r="E41" s="35" t="s">
        <v>77</v>
      </c>
      <c r="F41" s="35" t="s">
        <v>90</v>
      </c>
      <c r="G41" s="35" t="s">
        <v>14</v>
      </c>
      <c r="H41" s="10" t="s">
        <v>121</v>
      </c>
    </row>
    <row r="42" spans="1:8" x14ac:dyDescent="0.25">
      <c r="A42" s="34"/>
      <c r="B42" s="35"/>
      <c r="C42" s="12" t="s">
        <v>40</v>
      </c>
      <c r="D42" s="35"/>
      <c r="E42" s="35"/>
      <c r="F42" s="35"/>
      <c r="G42" s="35"/>
      <c r="H42" s="7">
        <f>(1585*2136/3977.85)*1.382</f>
        <v>1176.2243221840945</v>
      </c>
    </row>
    <row r="43" spans="1:8" ht="36" x14ac:dyDescent="0.25">
      <c r="A43" s="34"/>
      <c r="B43" s="35"/>
      <c r="C43" s="12" t="s">
        <v>41</v>
      </c>
      <c r="D43" s="35"/>
      <c r="E43" s="35"/>
      <c r="F43" s="35"/>
      <c r="G43" s="35"/>
      <c r="H43" s="19" t="s">
        <v>127</v>
      </c>
    </row>
    <row r="44" spans="1:8" ht="24" x14ac:dyDescent="0.25">
      <c r="A44" s="34"/>
      <c r="B44" s="35"/>
      <c r="C44" s="12" t="s">
        <v>37</v>
      </c>
      <c r="D44" s="35"/>
      <c r="E44" s="35"/>
      <c r="F44" s="35"/>
      <c r="G44" s="35"/>
      <c r="H44" s="19" t="s">
        <v>128</v>
      </c>
    </row>
    <row r="45" spans="1:8" ht="36" x14ac:dyDescent="0.25">
      <c r="A45" s="34"/>
      <c r="B45" s="35"/>
      <c r="C45" s="12" t="s">
        <v>38</v>
      </c>
      <c r="D45" s="35"/>
      <c r="E45" s="35"/>
      <c r="F45" s="35"/>
      <c r="G45" s="35"/>
      <c r="H45" s="13"/>
    </row>
    <row r="46" spans="1:8" ht="47.25" customHeight="1" x14ac:dyDescent="0.25">
      <c r="A46" s="34">
        <v>16</v>
      </c>
      <c r="B46" s="35" t="s">
        <v>43</v>
      </c>
      <c r="C46" s="12" t="s">
        <v>44</v>
      </c>
      <c r="D46" s="35" t="s">
        <v>45</v>
      </c>
      <c r="E46" s="35" t="s">
        <v>102</v>
      </c>
      <c r="F46" s="35" t="s">
        <v>90</v>
      </c>
      <c r="G46" s="35" t="s">
        <v>36</v>
      </c>
      <c r="H46" s="50" t="s">
        <v>119</v>
      </c>
    </row>
    <row r="47" spans="1:8" ht="36.75" thickBot="1" x14ac:dyDescent="0.3">
      <c r="A47" s="46"/>
      <c r="B47" s="47"/>
      <c r="C47" s="14" t="s">
        <v>15</v>
      </c>
      <c r="D47" s="47"/>
      <c r="E47" s="47"/>
      <c r="F47" s="47"/>
      <c r="G47" s="47"/>
      <c r="H47" s="49"/>
    </row>
    <row r="48" spans="1:8" ht="12.75" customHeight="1" thickBot="1" x14ac:dyDescent="0.3">
      <c r="A48" s="51" t="s">
        <v>47</v>
      </c>
      <c r="B48" s="52"/>
      <c r="C48" s="52"/>
      <c r="D48" s="52"/>
      <c r="E48" s="52"/>
      <c r="F48" s="52"/>
      <c r="G48" s="20"/>
      <c r="H48" s="19"/>
    </row>
    <row r="49" spans="1:8" ht="47.25" customHeight="1" x14ac:dyDescent="0.25">
      <c r="A49" s="36">
        <v>17</v>
      </c>
      <c r="B49" s="37" t="s">
        <v>48</v>
      </c>
      <c r="C49" s="17" t="s">
        <v>39</v>
      </c>
      <c r="D49" s="37" t="s">
        <v>46</v>
      </c>
      <c r="E49" s="37" t="s">
        <v>77</v>
      </c>
      <c r="F49" s="37" t="s">
        <v>90</v>
      </c>
      <c r="G49" s="37" t="s">
        <v>14</v>
      </c>
      <c r="H49" s="21" t="s">
        <v>129</v>
      </c>
    </row>
    <row r="50" spans="1:8" x14ac:dyDescent="0.25">
      <c r="A50" s="34"/>
      <c r="B50" s="35"/>
      <c r="C50" s="12" t="s">
        <v>40</v>
      </c>
      <c r="D50" s="35"/>
      <c r="E50" s="35"/>
      <c r="F50" s="35"/>
      <c r="G50" s="35"/>
      <c r="H50" s="7">
        <f>(314.5*1585/3977.85)*1.382</f>
        <v>173.18471410435285</v>
      </c>
    </row>
    <row r="51" spans="1:8" ht="36" x14ac:dyDescent="0.25">
      <c r="A51" s="34"/>
      <c r="B51" s="35"/>
      <c r="C51" s="12" t="s">
        <v>41</v>
      </c>
      <c r="D51" s="35"/>
      <c r="E51" s="35"/>
      <c r="F51" s="35"/>
      <c r="G51" s="35"/>
      <c r="H51" s="19" t="s">
        <v>127</v>
      </c>
    </row>
    <row r="52" spans="1:8" ht="24" x14ac:dyDescent="0.25">
      <c r="A52" s="34"/>
      <c r="B52" s="35"/>
      <c r="C52" s="12" t="s">
        <v>49</v>
      </c>
      <c r="D52" s="35"/>
      <c r="E52" s="35"/>
      <c r="F52" s="35"/>
      <c r="G52" s="35"/>
      <c r="H52" s="19" t="s">
        <v>128</v>
      </c>
    </row>
    <row r="53" spans="1:8" ht="24.75" thickBot="1" x14ac:dyDescent="0.3">
      <c r="A53" s="46"/>
      <c r="B53" s="47"/>
      <c r="C53" s="14" t="s">
        <v>50</v>
      </c>
      <c r="D53" s="47"/>
      <c r="E53" s="47"/>
      <c r="F53" s="47"/>
      <c r="G53" s="47"/>
      <c r="H53" s="22"/>
    </row>
    <row r="54" spans="1:8" ht="10.5" customHeight="1" thickBot="1" x14ac:dyDescent="0.3">
      <c r="A54" s="51" t="s">
        <v>86</v>
      </c>
      <c r="B54" s="52"/>
      <c r="C54" s="52"/>
      <c r="D54" s="52"/>
      <c r="E54" s="52"/>
      <c r="F54" s="52"/>
      <c r="G54" s="20"/>
      <c r="H54" s="19"/>
    </row>
    <row r="55" spans="1:8" ht="47.25" customHeight="1" x14ac:dyDescent="0.25">
      <c r="A55" s="36">
        <v>18</v>
      </c>
      <c r="B55" s="37" t="s">
        <v>51</v>
      </c>
      <c r="C55" s="17" t="s">
        <v>52</v>
      </c>
      <c r="D55" s="37" t="s">
        <v>54</v>
      </c>
      <c r="E55" s="37" t="s">
        <v>77</v>
      </c>
      <c r="F55" s="37" t="s">
        <v>98</v>
      </c>
      <c r="G55" s="37" t="s">
        <v>55</v>
      </c>
      <c r="H55" s="53">
        <f>(28*1070/3977.85)*1.382</f>
        <v>10.408818834294907</v>
      </c>
    </row>
    <row r="56" spans="1:8" x14ac:dyDescent="0.25">
      <c r="A56" s="34"/>
      <c r="B56" s="35"/>
      <c r="C56" s="12" t="s">
        <v>53</v>
      </c>
      <c r="D56" s="35"/>
      <c r="E56" s="35"/>
      <c r="F56" s="35"/>
      <c r="G56" s="35"/>
      <c r="H56" s="44"/>
    </row>
    <row r="57" spans="1:8" ht="63" customHeight="1" x14ac:dyDescent="0.25">
      <c r="A57" s="34">
        <v>19</v>
      </c>
      <c r="B57" s="35" t="s">
        <v>56</v>
      </c>
      <c r="C57" s="12" t="s">
        <v>57</v>
      </c>
      <c r="D57" s="35" t="s">
        <v>106</v>
      </c>
      <c r="E57" s="35" t="s">
        <v>77</v>
      </c>
      <c r="F57" s="35" t="s">
        <v>98</v>
      </c>
      <c r="G57" s="35" t="s">
        <v>55</v>
      </c>
      <c r="H57" s="10" t="s">
        <v>122</v>
      </c>
    </row>
    <row r="58" spans="1:8" ht="36" x14ac:dyDescent="0.25">
      <c r="A58" s="34"/>
      <c r="B58" s="35"/>
      <c r="C58" s="12" t="s">
        <v>53</v>
      </c>
      <c r="D58" s="35"/>
      <c r="E58" s="35"/>
      <c r="F58" s="35"/>
      <c r="G58" s="35"/>
      <c r="H58" s="19" t="s">
        <v>123</v>
      </c>
    </row>
    <row r="59" spans="1:8" ht="12" customHeight="1" thickBot="1" x14ac:dyDescent="0.3">
      <c r="A59" s="51" t="s">
        <v>19</v>
      </c>
      <c r="B59" s="52"/>
      <c r="C59" s="52"/>
      <c r="D59" s="52"/>
      <c r="E59" s="52"/>
      <c r="F59" s="52"/>
      <c r="G59" s="52"/>
      <c r="H59" s="19"/>
    </row>
    <row r="60" spans="1:8" ht="47.25" customHeight="1" x14ac:dyDescent="0.25">
      <c r="A60" s="36">
        <v>20</v>
      </c>
      <c r="B60" s="37" t="s">
        <v>58</v>
      </c>
      <c r="C60" s="17" t="s">
        <v>59</v>
      </c>
      <c r="D60" s="37" t="s">
        <v>60</v>
      </c>
      <c r="E60" s="37" t="s">
        <v>77</v>
      </c>
      <c r="F60" s="37" t="s">
        <v>91</v>
      </c>
      <c r="G60" s="37" t="s">
        <v>14</v>
      </c>
      <c r="H60" s="53">
        <f>(42.2*857/3977.85)*1.382</f>
        <v>12.564722852797367</v>
      </c>
    </row>
    <row r="61" spans="1:8" ht="24" x14ac:dyDescent="0.25">
      <c r="A61" s="34"/>
      <c r="B61" s="35"/>
      <c r="C61" s="12" t="s">
        <v>27</v>
      </c>
      <c r="D61" s="35"/>
      <c r="E61" s="35"/>
      <c r="F61" s="35"/>
      <c r="G61" s="35"/>
      <c r="H61" s="44"/>
    </row>
    <row r="62" spans="1:8" ht="47.25" customHeight="1" x14ac:dyDescent="0.25">
      <c r="A62" s="34">
        <v>21</v>
      </c>
      <c r="B62" s="35" t="s">
        <v>104</v>
      </c>
      <c r="C62" s="12" t="s">
        <v>59</v>
      </c>
      <c r="D62" s="35" t="s">
        <v>61</v>
      </c>
      <c r="E62" s="35" t="s">
        <v>77</v>
      </c>
      <c r="F62" s="35" t="s">
        <v>91</v>
      </c>
      <c r="G62" s="35" t="s">
        <v>14</v>
      </c>
      <c r="H62" s="50" t="s">
        <v>124</v>
      </c>
    </row>
    <row r="63" spans="1:8" ht="24" x14ac:dyDescent="0.25">
      <c r="A63" s="34"/>
      <c r="B63" s="35"/>
      <c r="C63" s="12" t="s">
        <v>27</v>
      </c>
      <c r="D63" s="35"/>
      <c r="E63" s="35"/>
      <c r="F63" s="35"/>
      <c r="G63" s="35"/>
      <c r="H63" s="49"/>
    </row>
    <row r="64" spans="1:8" ht="47.25" customHeight="1" x14ac:dyDescent="0.25">
      <c r="A64" s="34">
        <v>22</v>
      </c>
      <c r="B64" s="35" t="s">
        <v>62</v>
      </c>
      <c r="C64" s="12" t="s">
        <v>33</v>
      </c>
      <c r="D64" s="35" t="s">
        <v>105</v>
      </c>
      <c r="E64" s="35" t="s">
        <v>77</v>
      </c>
      <c r="F64" s="35" t="s">
        <v>98</v>
      </c>
      <c r="G64" s="35" t="s">
        <v>14</v>
      </c>
      <c r="H64" s="43">
        <f>(42.2*7180/3977.85)*1.382</f>
        <v>105.26803977022763</v>
      </c>
    </row>
    <row r="65" spans="1:8" ht="24" x14ac:dyDescent="0.25">
      <c r="A65" s="34"/>
      <c r="B65" s="35"/>
      <c r="C65" s="12" t="s">
        <v>22</v>
      </c>
      <c r="D65" s="35"/>
      <c r="E65" s="35"/>
      <c r="F65" s="35"/>
      <c r="G65" s="35"/>
      <c r="H65" s="45"/>
    </row>
    <row r="66" spans="1:8" ht="24.75" thickBot="1" x14ac:dyDescent="0.3">
      <c r="A66" s="46"/>
      <c r="B66" s="47"/>
      <c r="C66" s="14" t="s">
        <v>63</v>
      </c>
      <c r="D66" s="47"/>
      <c r="E66" s="47"/>
      <c r="F66" s="47"/>
      <c r="G66" s="47"/>
      <c r="H66" s="61"/>
    </row>
    <row r="67" spans="1:8" ht="10.5" customHeight="1" thickBot="1" x14ac:dyDescent="0.3">
      <c r="A67" s="51" t="s">
        <v>64</v>
      </c>
      <c r="B67" s="52"/>
      <c r="C67" s="52"/>
      <c r="D67" s="52"/>
      <c r="E67" s="52"/>
      <c r="F67" s="52"/>
      <c r="G67" s="20"/>
      <c r="H67" s="19"/>
    </row>
    <row r="68" spans="1:8" ht="48" x14ac:dyDescent="0.25">
      <c r="A68" s="36">
        <v>23</v>
      </c>
      <c r="B68" s="37" t="s">
        <v>65</v>
      </c>
      <c r="C68" s="17" t="s">
        <v>66</v>
      </c>
      <c r="D68" s="17" t="s">
        <v>68</v>
      </c>
      <c r="E68" s="37" t="s">
        <v>77</v>
      </c>
      <c r="F68" s="37" t="s">
        <v>90</v>
      </c>
      <c r="G68" s="37" t="s">
        <v>14</v>
      </c>
      <c r="H68" s="48" t="s">
        <v>125</v>
      </c>
    </row>
    <row r="69" spans="1:8" ht="60" x14ac:dyDescent="0.25">
      <c r="A69" s="34"/>
      <c r="B69" s="35"/>
      <c r="C69" s="12" t="s">
        <v>22</v>
      </c>
      <c r="D69" s="12" t="s">
        <v>69</v>
      </c>
      <c r="E69" s="35"/>
      <c r="F69" s="35"/>
      <c r="G69" s="35"/>
      <c r="H69" s="62"/>
    </row>
    <row r="70" spans="1:8" ht="24.75" thickBot="1" x14ac:dyDescent="0.3">
      <c r="A70" s="46"/>
      <c r="B70" s="47"/>
      <c r="C70" s="14" t="s">
        <v>67</v>
      </c>
      <c r="D70" s="23"/>
      <c r="E70" s="47"/>
      <c r="F70" s="47"/>
      <c r="G70" s="47"/>
      <c r="H70" s="63"/>
    </row>
    <row r="71" spans="1:8" x14ac:dyDescent="0.25">
      <c r="B71" s="24" t="s">
        <v>107</v>
      </c>
      <c r="C71" s="25"/>
      <c r="D71" s="24"/>
      <c r="E71" s="24"/>
      <c r="F71" s="24"/>
      <c r="G71" s="24"/>
      <c r="H71" s="26"/>
    </row>
    <row r="72" spans="1:8" ht="15" customHeight="1" x14ac:dyDescent="0.25">
      <c r="A72" s="29" t="s">
        <v>110</v>
      </c>
      <c r="B72" s="29"/>
      <c r="C72" s="29"/>
      <c r="D72" s="24"/>
      <c r="E72" s="24"/>
      <c r="F72" s="24"/>
      <c r="G72" s="24"/>
      <c r="H72" s="26"/>
    </row>
    <row r="73" spans="1:8" ht="15" customHeight="1" x14ac:dyDescent="0.25">
      <c r="A73" s="29" t="s">
        <v>108</v>
      </c>
      <c r="B73" s="29"/>
      <c r="C73" s="29"/>
      <c r="D73" s="24"/>
      <c r="E73" s="24"/>
      <c r="F73" s="24"/>
      <c r="G73" s="24"/>
      <c r="H73" s="26"/>
    </row>
    <row r="74" spans="1:8" ht="15" customHeight="1" x14ac:dyDescent="0.25">
      <c r="A74" s="29" t="s">
        <v>109</v>
      </c>
      <c r="B74" s="29"/>
      <c r="C74" s="29"/>
      <c r="D74" s="24"/>
      <c r="E74" s="24"/>
      <c r="F74" s="24"/>
      <c r="G74" s="24"/>
      <c r="H74" s="26"/>
    </row>
    <row r="75" spans="1:8" x14ac:dyDescent="0.25">
      <c r="B75" s="24"/>
      <c r="C75" s="25"/>
      <c r="D75" s="24"/>
      <c r="E75" s="24"/>
      <c r="F75" s="24"/>
      <c r="G75" s="24"/>
      <c r="H75" s="26"/>
    </row>
    <row r="76" spans="1:8" ht="15" customHeight="1" x14ac:dyDescent="0.25">
      <c r="B76" s="58"/>
      <c r="C76" s="58"/>
      <c r="D76" s="58"/>
      <c r="E76" s="58"/>
      <c r="F76" s="58"/>
      <c r="G76" s="58"/>
      <c r="H76" s="58"/>
    </row>
    <row r="77" spans="1:8" ht="15" customHeight="1" x14ac:dyDescent="0.25">
      <c r="B77" s="59"/>
      <c r="C77" s="59"/>
      <c r="D77" s="59"/>
      <c r="E77" s="59"/>
      <c r="F77" s="59"/>
      <c r="G77" s="59"/>
      <c r="H77" s="59"/>
    </row>
    <row r="78" spans="1:8" x14ac:dyDescent="0.25">
      <c r="B78" s="24"/>
      <c r="C78" s="25"/>
      <c r="D78" s="24"/>
      <c r="E78" s="24"/>
      <c r="F78" s="24"/>
      <c r="G78" s="24"/>
      <c r="H78" s="26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ht="15" customHeight="1" x14ac:dyDescent="0.25">
      <c r="B80" s="60"/>
      <c r="C80" s="60"/>
      <c r="D80" s="60"/>
      <c r="E80" s="60"/>
      <c r="F80" s="60"/>
      <c r="G80" s="60"/>
      <c r="H80" s="60"/>
    </row>
    <row r="81" spans="2:8" ht="15" customHeight="1" x14ac:dyDescent="0.25">
      <c r="B81" s="60"/>
      <c r="C81" s="60"/>
      <c r="D81" s="60"/>
      <c r="E81" s="60"/>
      <c r="F81" s="60"/>
      <c r="G81" s="60"/>
      <c r="H81" s="60"/>
    </row>
    <row r="82" spans="2:8" ht="15" customHeight="1" x14ac:dyDescent="0.25">
      <c r="B82" s="60"/>
      <c r="C82" s="60"/>
      <c r="D82" s="60"/>
      <c r="E82" s="60"/>
      <c r="F82" s="60"/>
      <c r="G82" s="60"/>
      <c r="H82" s="60"/>
    </row>
    <row r="83" spans="2:8" ht="15" customHeight="1" x14ac:dyDescent="0.25">
      <c r="B83" s="60"/>
      <c r="C83" s="60"/>
      <c r="D83" s="60"/>
      <c r="E83" s="60"/>
      <c r="F83" s="60"/>
      <c r="G83" s="60"/>
      <c r="H83" s="60"/>
    </row>
    <row r="84" spans="2:8" x14ac:dyDescent="0.25">
      <c r="B84" s="57"/>
      <c r="C84" s="57"/>
      <c r="D84" s="57"/>
      <c r="E84" s="57"/>
      <c r="F84" s="57"/>
      <c r="G84" s="57"/>
      <c r="H84" s="57"/>
    </row>
  </sheetData>
  <mergeCells count="154">
    <mergeCell ref="F2:H2"/>
    <mergeCell ref="F3:H3"/>
    <mergeCell ref="F4:H4"/>
    <mergeCell ref="F5:H5"/>
    <mergeCell ref="A10:G10"/>
    <mergeCell ref="A11:G11"/>
    <mergeCell ref="A12:A13"/>
    <mergeCell ref="B12:B13"/>
    <mergeCell ref="D12:D13"/>
    <mergeCell ref="E12:E13"/>
    <mergeCell ref="F12:F13"/>
    <mergeCell ref="G12:G13"/>
    <mergeCell ref="A7:H7"/>
    <mergeCell ref="A8:A9"/>
    <mergeCell ref="B8:B9"/>
    <mergeCell ref="C8:C9"/>
    <mergeCell ref="D8:D9"/>
    <mergeCell ref="E8:E9"/>
    <mergeCell ref="F8:F9"/>
    <mergeCell ref="G8:G9"/>
    <mergeCell ref="H8:H9"/>
    <mergeCell ref="F6:H6"/>
    <mergeCell ref="A25:F25"/>
    <mergeCell ref="A26:A28"/>
    <mergeCell ref="B26:B28"/>
    <mergeCell ref="D26:D28"/>
    <mergeCell ref="E26:E28"/>
    <mergeCell ref="F26:F28"/>
    <mergeCell ref="H14:H15"/>
    <mergeCell ref="G16:G17"/>
    <mergeCell ref="A19:F19"/>
    <mergeCell ref="A20:A22"/>
    <mergeCell ref="B20:B22"/>
    <mergeCell ref="D20:D22"/>
    <mergeCell ref="E20:E22"/>
    <mergeCell ref="F20:F22"/>
    <mergeCell ref="G20:G22"/>
    <mergeCell ref="H20:H22"/>
    <mergeCell ref="A14:A15"/>
    <mergeCell ref="B14:B15"/>
    <mergeCell ref="D14:D15"/>
    <mergeCell ref="E14:E15"/>
    <mergeCell ref="F14:F15"/>
    <mergeCell ref="G14:G15"/>
    <mergeCell ref="H29:H30"/>
    <mergeCell ref="A31:A32"/>
    <mergeCell ref="B31:B32"/>
    <mergeCell ref="D31:D32"/>
    <mergeCell ref="E31:E32"/>
    <mergeCell ref="F31:F32"/>
    <mergeCell ref="G31:G32"/>
    <mergeCell ref="H31:H32"/>
    <mergeCell ref="G26:G28"/>
    <mergeCell ref="A29:A30"/>
    <mergeCell ref="B29:B30"/>
    <mergeCell ref="D29:D30"/>
    <mergeCell ref="E29:E30"/>
    <mergeCell ref="F29:F30"/>
    <mergeCell ref="G29:G30"/>
    <mergeCell ref="A35:G35"/>
    <mergeCell ref="A36:G36"/>
    <mergeCell ref="A37:A38"/>
    <mergeCell ref="B37:B38"/>
    <mergeCell ref="D37:D38"/>
    <mergeCell ref="E37:E38"/>
    <mergeCell ref="F37:F38"/>
    <mergeCell ref="G37:G38"/>
    <mergeCell ref="A33:A34"/>
    <mergeCell ref="B33:B34"/>
    <mergeCell ref="D33:D34"/>
    <mergeCell ref="E33:E34"/>
    <mergeCell ref="F33:F34"/>
    <mergeCell ref="G33:G34"/>
    <mergeCell ref="A41:A45"/>
    <mergeCell ref="B41:B45"/>
    <mergeCell ref="D41:D45"/>
    <mergeCell ref="E41:E45"/>
    <mergeCell ref="F41:F45"/>
    <mergeCell ref="G41:G45"/>
    <mergeCell ref="H37:H38"/>
    <mergeCell ref="A39:A40"/>
    <mergeCell ref="B39:B40"/>
    <mergeCell ref="D39:D40"/>
    <mergeCell ref="E39:E40"/>
    <mergeCell ref="F39:F40"/>
    <mergeCell ref="G39:G40"/>
    <mergeCell ref="H39:H40"/>
    <mergeCell ref="H46:H47"/>
    <mergeCell ref="A48:F48"/>
    <mergeCell ref="A49:A53"/>
    <mergeCell ref="B49:B53"/>
    <mergeCell ref="D49:D53"/>
    <mergeCell ref="E49:E53"/>
    <mergeCell ref="F49:F53"/>
    <mergeCell ref="G49:G53"/>
    <mergeCell ref="A46:A47"/>
    <mergeCell ref="B46:B47"/>
    <mergeCell ref="D46:D47"/>
    <mergeCell ref="E46:E47"/>
    <mergeCell ref="F46:F47"/>
    <mergeCell ref="G46:G47"/>
    <mergeCell ref="G55:G56"/>
    <mergeCell ref="H55:H56"/>
    <mergeCell ref="A57:A58"/>
    <mergeCell ref="B57:B58"/>
    <mergeCell ref="D57:D58"/>
    <mergeCell ref="E57:E58"/>
    <mergeCell ref="F57:F58"/>
    <mergeCell ref="G57:G58"/>
    <mergeCell ref="A54:F54"/>
    <mergeCell ref="A55:A56"/>
    <mergeCell ref="B55:B56"/>
    <mergeCell ref="D55:D56"/>
    <mergeCell ref="E55:E56"/>
    <mergeCell ref="F55:F56"/>
    <mergeCell ref="H60:H61"/>
    <mergeCell ref="A62:A63"/>
    <mergeCell ref="B62:B63"/>
    <mergeCell ref="D62:D63"/>
    <mergeCell ref="E62:E63"/>
    <mergeCell ref="F62:F63"/>
    <mergeCell ref="G62:G63"/>
    <mergeCell ref="H62:H63"/>
    <mergeCell ref="A59:G59"/>
    <mergeCell ref="A60:A61"/>
    <mergeCell ref="B60:B61"/>
    <mergeCell ref="D60:D61"/>
    <mergeCell ref="E60:E61"/>
    <mergeCell ref="F60:F61"/>
    <mergeCell ref="G60:G61"/>
    <mergeCell ref="B84:H84"/>
    <mergeCell ref="B76:H76"/>
    <mergeCell ref="B77:H77"/>
    <mergeCell ref="B80:H80"/>
    <mergeCell ref="B81:H81"/>
    <mergeCell ref="B82:H82"/>
    <mergeCell ref="B83:H83"/>
    <mergeCell ref="H64:H66"/>
    <mergeCell ref="A67:F67"/>
    <mergeCell ref="A68:A70"/>
    <mergeCell ref="B68:B70"/>
    <mergeCell ref="E68:E70"/>
    <mergeCell ref="F68:F70"/>
    <mergeCell ref="G68:G70"/>
    <mergeCell ref="H68:H70"/>
    <mergeCell ref="A64:A66"/>
    <mergeCell ref="B64:B66"/>
    <mergeCell ref="D64:D66"/>
    <mergeCell ref="E64:E66"/>
    <mergeCell ref="F64:F66"/>
    <mergeCell ref="G64:G66"/>
    <mergeCell ref="A72:C72"/>
    <mergeCell ref="A73:C73"/>
    <mergeCell ref="A74:C7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Канунникова 1</vt:lpstr>
      <vt:lpstr>Канунникова 3</vt:lpstr>
      <vt:lpstr>Канунникова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2022-03-09T08:45:27Z</cp:lastPrinted>
  <dcterms:created xsi:type="dcterms:W3CDTF">2017-03-11T10:48:09Z</dcterms:created>
  <dcterms:modified xsi:type="dcterms:W3CDTF">2025-03-13T06:27:28Z</dcterms:modified>
</cp:coreProperties>
</file>